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4\JAVNA naročila\22 JN Univerzalni kabli CU\objava\"/>
    </mc:Choice>
  </mc:AlternateContent>
  <xr:revisionPtr revIDLastSave="0" documentId="8_{422B411A-225D-427F-9F66-25EA63856BC3}" xr6:coauthVersionLast="36" xr6:coauthVersionMax="36" xr10:uidLastSave="{00000000-0000-0000-0000-000000000000}"/>
  <bookViews>
    <workbookView xWindow="0" yWindow="0" windowWidth="11115" windowHeight="7785" xr2:uid="{00000000-000D-0000-FFFF-FFFF00000000}"/>
  </bookViews>
  <sheets>
    <sheet name="Ponudbeni predračun - sklop 1." sheetId="23" r:id="rId1"/>
    <sheet name="Tehnična spec. - sklop 1. " sheetId="27" r:id="rId2"/>
    <sheet name="Ponudbeni predračun - sklop 2" sheetId="25" r:id="rId3"/>
    <sheet name="Tehnična spec. - sklop 2. " sheetId="24" r:id="rId4"/>
  </sheets>
  <definedNames>
    <definedName name="_xlnm.Print_Area" localSheetId="0">'Ponudbeni predračun - sklop 1.'!$B$1:$K$25</definedName>
    <definedName name="_xlnm.Print_Area" localSheetId="2">'Ponudbeni predračun - sklop 2'!$B$1:$K$24</definedName>
    <definedName name="_xlnm.Print_Area" localSheetId="1">'Tehnična spec. - sklop 1. '!$B$1:$G$106</definedName>
    <definedName name="_xlnm.Print_Area" localSheetId="3">'Tehnična spec. - sklop 2. '!$B$1:$G$69</definedName>
    <definedName name="_xlnm.Print_Titles" localSheetId="0">'Ponudbeni predračun - sklop 1.'!$4:$4</definedName>
    <definedName name="_xlnm.Print_Titles" localSheetId="2">'Ponudbeni predračun - sklop 2'!$4:$4</definedName>
  </definedNames>
  <calcPr calcId="191029"/>
</workbook>
</file>

<file path=xl/calcChain.xml><?xml version="1.0" encoding="utf-8"?>
<calcChain xmlns="http://schemas.openxmlformats.org/spreadsheetml/2006/main">
  <c r="H7" i="23" l="1"/>
  <c r="H6" i="23"/>
  <c r="H6" i="25"/>
  <c r="H7" i="25" s="1"/>
  <c r="H8" i="23" l="1"/>
</calcChain>
</file>

<file path=xl/sharedStrings.xml><?xml version="1.0" encoding="utf-8"?>
<sst xmlns="http://schemas.openxmlformats.org/spreadsheetml/2006/main" count="280" uniqueCount="115">
  <si>
    <t>Vse skupaj (brez DDV)</t>
  </si>
  <si>
    <t>Naziv materiala 
(tehnični podatki + dodatni opis)</t>
  </si>
  <si>
    <t>Poz.</t>
  </si>
  <si>
    <t>Izjava ponudnika</t>
  </si>
  <si>
    <t>Ponudnik izjavlja, da je seznanjen s tehničnimi in ostalimi pogoji iz razpisne dokumentacije in da se z njimi strinja.</t>
  </si>
  <si>
    <t>Ponudnik izjavlja, da vsi proizvodi v ponudbi ustrezajo navedenim tehničnim opisom in ostalim tehničnim pogojem.</t>
  </si>
  <si>
    <t>Kraj in datum:</t>
  </si>
  <si>
    <t>Tehnični pogoji</t>
  </si>
  <si>
    <t>Ident</t>
  </si>
  <si>
    <t>EM</t>
  </si>
  <si>
    <t>Količina</t>
  </si>
  <si>
    <t>Tip 
(oznaka iz kataloga)</t>
  </si>
  <si>
    <t xml:space="preserve">Proizvajalec
</t>
  </si>
  <si>
    <t>PONUDBENI PREDRAČUN</t>
  </si>
  <si>
    <t>Cena/EM (€)
(brez DDV)</t>
  </si>
  <si>
    <t>Skupaj cena (€)
(brez DDV)</t>
  </si>
  <si>
    <t xml:space="preserve"> Št. strani ponudbe
(tehnični podatki tipa)</t>
  </si>
  <si>
    <t>Žig in podpis:</t>
  </si>
  <si>
    <t>TEHNIČNA SPECIFIKACIJA</t>
  </si>
  <si>
    <t>1.</t>
  </si>
  <si>
    <t>2.</t>
  </si>
  <si>
    <t>3.</t>
  </si>
  <si>
    <t>4.</t>
  </si>
  <si>
    <t>m</t>
  </si>
  <si>
    <t xml:space="preserve">ZAHTEVANO </t>
  </si>
  <si>
    <t>Nazivna napetost Uo/U/Um:</t>
  </si>
  <si>
    <t>12/20/24 kV</t>
  </si>
  <si>
    <t>1.1</t>
  </si>
  <si>
    <t>Cu</t>
  </si>
  <si>
    <t>021169</t>
  </si>
  <si>
    <t xml:space="preserve">3×16/10 mm² 12/20/24 kV </t>
  </si>
  <si>
    <t xml:space="preserve">3×70/16 mm² 12/20/24 kV </t>
  </si>
  <si>
    <t>3×95/25 mm² 12/20/24 kV</t>
  </si>
  <si>
    <t>1.2</t>
  </si>
  <si>
    <t>TEHNIČNI PODATKI:</t>
  </si>
  <si>
    <t>Za kolute in embalažo iz lesa mora ponudnik oziroma proizvajalec le teh upoštevati zahteve direktive Evropske komisije 2004/102/ES in mednarodni standard za fitosanitarne ukrepe ISPM-15.</t>
  </si>
  <si>
    <t>Pakiranje in dobava</t>
  </si>
  <si>
    <t>Ostali pogoji</t>
  </si>
  <si>
    <t>Proizvajalec:</t>
  </si>
  <si>
    <t>Kapacitivnost (µF):</t>
  </si>
  <si>
    <r>
      <t xml:space="preserve">SN UNIVERZALNI KABEL (Cu)
</t>
    </r>
    <r>
      <rPr>
        <sz val="10"/>
        <rFont val="Calibri"/>
        <family val="2"/>
        <charset val="238"/>
        <scheme val="minor"/>
      </rPr>
      <t>(po SIST HD 620 S2:2010 (Part 10-M))</t>
    </r>
  </si>
  <si>
    <t>/</t>
  </si>
  <si>
    <t>Induktivnost (mH/km):</t>
  </si>
  <si>
    <t>Oznaka kabla (kataloška):</t>
  </si>
  <si>
    <r>
      <t>16 mm</t>
    </r>
    <r>
      <rPr>
        <vertAlign val="superscript"/>
        <sz val="10"/>
        <rFont val="Calibri"/>
        <family val="2"/>
        <charset val="238"/>
        <scheme val="minor"/>
      </rPr>
      <t>2</t>
    </r>
  </si>
  <si>
    <t>10 mm2</t>
  </si>
  <si>
    <r>
      <t xml:space="preserve">SN UNIVERZALNI KABEL (Al)
</t>
    </r>
    <r>
      <rPr>
        <sz val="10"/>
        <rFont val="Calibri"/>
        <family val="2"/>
        <charset val="238"/>
        <scheme val="minor"/>
      </rPr>
      <t>(po SIST HD 620 S2:2010 (Part 10-M))</t>
    </r>
  </si>
  <si>
    <t xml:space="preserve"> 4,7 mm</t>
  </si>
  <si>
    <t>Al</t>
  </si>
  <si>
    <r>
      <t>70 mm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</si>
  <si>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 9,9 mm</t>
  </si>
  <si>
    <t>16 mm2</t>
  </si>
  <si>
    <t xml:space="preserve"> 5,5 mm</t>
  </si>
  <si>
    <t>2,6 mm</t>
  </si>
  <si>
    <t xml:space="preserve"> 1,15 Ω/km</t>
  </si>
  <si>
    <t>3 kA</t>
  </si>
  <si>
    <t xml:space="preserve"> 0,44 Ω/km</t>
  </si>
  <si>
    <r>
      <t>95 mm</t>
    </r>
    <r>
      <rPr>
        <vertAlign val="superscript"/>
        <sz val="10"/>
        <rFont val="Calibri"/>
        <family val="2"/>
        <charset val="238"/>
        <scheme val="minor"/>
      </rPr>
      <t>2</t>
    </r>
  </si>
  <si>
    <t>25 mm2</t>
  </si>
  <si>
    <t>2,2 kg/m</t>
  </si>
  <si>
    <t>11 kA</t>
  </si>
  <si>
    <t>Univerzalni kabel mora biti obvezno dostavljen na kabelskih bobnih v pokončni legi, pripravljeni za manipulacijo. Ponudnik mora zagotoviti odvoz praznih bobnov na lastne stroške.
Maksimalne dimenzije bobna: Ø 2600 mm in širina 1500 mm.</t>
  </si>
  <si>
    <t>1,4 kg/m</t>
  </si>
  <si>
    <t>Maksimalna ohmska upornost vodnika (20 °C):</t>
  </si>
  <si>
    <t>1,8 kg/m</t>
  </si>
  <si>
    <t xml:space="preserve">Električni podatki </t>
  </si>
  <si>
    <t xml:space="preserve"> 0,32 Ω/km</t>
  </si>
  <si>
    <t>Konstrukcija</t>
  </si>
  <si>
    <t>Konstrukcija kabla:</t>
  </si>
  <si>
    <t>Vodnik:</t>
  </si>
  <si>
    <t>da</t>
  </si>
  <si>
    <t>Izolacija vodnika:</t>
  </si>
  <si>
    <t>XLPE</t>
  </si>
  <si>
    <t>PE</t>
  </si>
  <si>
    <t xml:space="preserve"> - material vodnika:</t>
  </si>
  <si>
    <t xml:space="preserve"> - izvedba vodnika:</t>
  </si>
  <si>
    <t xml:space="preserve"> - nazivni presek vodnika:</t>
  </si>
  <si>
    <t xml:space="preserve"> - nazivni premer vodnika:</t>
  </si>
  <si>
    <t xml:space="preserve"> - nazivna debelina XLPE izolacije:</t>
  </si>
  <si>
    <t xml:space="preserve"> - polprevodna plast vodnika:</t>
  </si>
  <si>
    <t xml:space="preserve"> - polprevodna plast izolacije:</t>
  </si>
  <si>
    <t>Električni zaslon:</t>
  </si>
  <si>
    <t>tkan trak iz pokositrenih E-Cu žic</t>
  </si>
  <si>
    <t>Plašč kabla:</t>
  </si>
  <si>
    <t xml:space="preserve"> - material izolacije:</t>
  </si>
  <si>
    <t xml:space="preserve"> - material plašča:</t>
  </si>
  <si>
    <t xml:space="preserve"> - nazivna debelina plašča:</t>
  </si>
  <si>
    <t>Ostalo:</t>
  </si>
  <si>
    <t xml:space="preserve"> - material zaslona:</t>
  </si>
  <si>
    <t xml:space="preserve"> - nazivni presek zaslona:</t>
  </si>
  <si>
    <t xml:space="preserve"> - premer kabla (preko plašča): </t>
  </si>
  <si>
    <t xml:space="preserve"> - maksimalna dolžinska masa:</t>
  </si>
  <si>
    <r>
      <t xml:space="preserve">PONUJENO
</t>
    </r>
    <r>
      <rPr>
        <i/>
        <sz val="8"/>
        <rFont val="Calibri"/>
        <family val="2"/>
        <charset val="238"/>
        <scheme val="minor"/>
      </rPr>
      <t>(ponudnik vpiše dejanske podatke za ponujeni material)</t>
    </r>
  </si>
  <si>
    <r>
      <t xml:space="preserve">Številka strani ponudbe
</t>
    </r>
    <r>
      <rPr>
        <i/>
        <sz val="8"/>
        <rFont val="Calibri"/>
        <family val="2"/>
        <charset val="238"/>
        <scheme val="minor"/>
      </rPr>
      <t>(ponudnik vpiše št. strani ponudbene dokumentacije, 
iz katere je razvidno izpolnjevanja zahteve)</t>
    </r>
  </si>
  <si>
    <t>samonosilni SN trižilni kabel</t>
  </si>
  <si>
    <t xml:space="preserve">večžični okrogel (RM) vodnik </t>
  </si>
  <si>
    <t>Maksimalni kratkostični tok (1 s) (vodnik)</t>
  </si>
  <si>
    <r>
      <t>Na zunanjem plašču SN univerzalnega kabla mora biti jasno in trajno označeno naslednje: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ime proizvajalca kabla ali njegov zaščitni znak,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leto izdelave,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oznaka konstrukcije (tip) kabla,
 - število žil, nazivni prerez vodnika,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nazivna napetost kabla,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tekoče oznake dolžin;</t>
    </r>
  </si>
  <si>
    <t>Ponujeni kabli morajo biti dobavljeni na lesenem kolutu (bobnu). Konci kabla morajo biti pritrjeni na kolutih brez poškodovanja plašča kabla in zaščiteni z gumijastimi kapicami.</t>
  </si>
  <si>
    <t>1. SN UNIVERZALNI KABEL 3×16/10 mm² 12/20/24 kV (Cu)</t>
  </si>
  <si>
    <t>Kabli v ponudbi morajo ustrezati naslednjim standardom (oz. enakovrednim):
 - SIST HD 620 S2:2010 (del 10-M)
Ponudnik mora za proizvode v ponudbi predložiti:
 - proizvajalčevo izjavo o skladnosti (ES izjava) z navedenimi standardi (oz. enakovrednimi);</t>
  </si>
  <si>
    <r>
      <t>Na vsakem lesenem kolutu - bobnu mora biti etiketa z naslednjimi podatki:
 - ime proizvajalca,
 - oznaka tipa in preseka (mm2),
 - dolžina (m),
 - standard oz. predpis,
 - identifikacijska številka koluta,</t>
    </r>
    <r>
      <rPr>
        <sz val="10"/>
        <color rgb="FFC0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bruto in neto teža (kg),
 - leto izdelave kabla.</t>
    </r>
  </si>
  <si>
    <t>Ponudnik mora v ponudbi priložiti seznam potrjene obesne in montažne opreme za tip kabla za tipične načine obešanja/polaganja (nosilni, kotni, razbremenilni, …).</t>
  </si>
  <si>
    <t>V primeru naročnikove zahteve v fazi ocenitev ponudb mora ponudnik v roku 5 delovnih dni od naročnikovega poziva:
  - dostaviti vzorec ponujenega kabla v dolžini 120 cm;
  - omogočiti vpogled v dokumentacijo, navedeno na proizvajalčevi izjavi o skladnosti (certifikati, preizkusi, ...)
V primeru ugotovljenega zavajanja se ponudba izloči kot nedopustna.</t>
  </si>
  <si>
    <t>Ponudnik mora za proizvode v ponudbi predložiti 
 - katalog oz. tehnične podatke kabla;
 - grafični prikaz konstrukcije (prerez) kabla s pripadajočimi opisi;</t>
  </si>
  <si>
    <t>1. SN UNIVERZALNI KABEL 3×70/16 mm² 12/20/24 kV (Al)</t>
  </si>
  <si>
    <t xml:space="preserve"> 4,5 mm</t>
  </si>
  <si>
    <t>8 kA</t>
  </si>
  <si>
    <t>1. SN UNIVERZALNI KABEL 3×95/25 mm² 12/20/24 kV (Al)</t>
  </si>
  <si>
    <t xml:space="preserve"> 11,6 mm</t>
  </si>
  <si>
    <t>2,8 mm</t>
  </si>
  <si>
    <t>sklop 1: SN UNIVERZALNI KABLI (Al)</t>
  </si>
  <si>
    <t>sklop 2: SN UNIVERZALNI KABLI (Cu)</t>
  </si>
  <si>
    <t>024223</t>
  </si>
  <si>
    <t>031708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</si>
</sst>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0" borderId="0"/>
  </cellStyleXfs>
  <cellXfs count="202">
    <xf numFmtId="0" fontId="0" fillId="0" borderId="0" xfId="0"/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right" vertical="center" wrapText="1"/>
      <protection locked="0"/>
    </xf>
    <xf numFmtId="164" fontId="7" fillId="0" borderId="8" xfId="0" applyNumberFormat="1" applyFont="1" applyBorder="1" applyAlignment="1" applyProtection="1">
      <alignment horizontal="right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3" fontId="7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horizontal="center" vertical="center"/>
    </xf>
    <xf numFmtId="165" fontId="7" fillId="0" borderId="0" xfId="0" applyNumberFormat="1" applyFon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3" fontId="7" fillId="2" borderId="5" xfId="0" applyNumberFormat="1" applyFont="1" applyFill="1" applyBorder="1" applyAlignment="1" applyProtection="1">
      <alignment horizontal="center" vertical="center" wrapText="1"/>
    </xf>
    <xf numFmtId="165" fontId="7" fillId="2" borderId="5" xfId="0" applyNumberFormat="1" applyFont="1" applyFill="1" applyBorder="1" applyAlignment="1" applyProtection="1">
      <alignment horizontal="right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</xf>
    <xf numFmtId="49" fontId="7" fillId="2" borderId="14" xfId="0" applyNumberFormat="1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vertical="center" wrapText="1"/>
    </xf>
    <xf numFmtId="0" fontId="4" fillId="0" borderId="35" xfId="0" applyFont="1" applyFill="1" applyBorder="1" applyAlignment="1" applyProtection="1">
      <alignment vertical="center" wrapText="1"/>
    </xf>
    <xf numFmtId="49" fontId="7" fillId="0" borderId="6" xfId="1" applyNumberFormat="1" applyFont="1" applyFill="1" applyBorder="1" applyAlignment="1" applyProtection="1">
      <alignment vertical="center" wrapText="1"/>
    </xf>
    <xf numFmtId="49" fontId="7" fillId="0" borderId="23" xfId="0" applyNumberFormat="1" applyFont="1" applyFill="1" applyBorder="1" applyAlignment="1" applyProtection="1">
      <alignment vertical="center" wrapText="1"/>
    </xf>
    <xf numFmtId="49" fontId="7" fillId="0" borderId="24" xfId="0" applyNumberFormat="1" applyFont="1" applyFill="1" applyBorder="1" applyAlignment="1" applyProtection="1">
      <alignment vertical="center" wrapText="1"/>
    </xf>
    <xf numFmtId="49" fontId="4" fillId="0" borderId="24" xfId="0" applyNumberFormat="1" applyFont="1" applyFill="1" applyBorder="1" applyAlignment="1" applyProtection="1">
      <alignment horizontal="center" vertical="center" wrapText="1"/>
    </xf>
    <xf numFmtId="49" fontId="4" fillId="0" borderId="33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7" fillId="0" borderId="2" xfId="0" applyFont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left" vertical="center"/>
    </xf>
    <xf numFmtId="3" fontId="7" fillId="0" borderId="7" xfId="0" applyNumberFormat="1" applyFont="1" applyBorder="1" applyAlignment="1" applyProtection="1">
      <alignment horizontal="right" vertical="center" wrapText="1"/>
    </xf>
    <xf numFmtId="3" fontId="4" fillId="0" borderId="7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Fill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/>
    </xf>
    <xf numFmtId="3" fontId="7" fillId="0" borderId="8" xfId="0" applyNumberFormat="1" applyFont="1" applyBorder="1" applyAlignment="1" applyProtection="1">
      <alignment horizontal="right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4" fontId="7" fillId="0" borderId="8" xfId="0" applyNumberFormat="1" applyFont="1" applyFill="1" applyBorder="1" applyAlignment="1" applyProtection="1">
      <alignment horizontal="right" vertical="center" wrapText="1"/>
    </xf>
    <xf numFmtId="0" fontId="4" fillId="0" borderId="0" xfId="1" applyFont="1" applyAlignment="1" applyProtection="1">
      <alignment vertical="center" wrapText="1"/>
    </xf>
    <xf numFmtId="4" fontId="7" fillId="0" borderId="14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shrinkToFit="1"/>
    </xf>
    <xf numFmtId="0" fontId="4" fillId="0" borderId="0" xfId="0" applyFont="1" applyAlignment="1" applyProtection="1">
      <alignment horizontal="center" vertical="center" shrinkToFit="1"/>
    </xf>
    <xf numFmtId="0" fontId="7" fillId="0" borderId="0" xfId="0" applyFont="1" applyAlignment="1" applyProtection="1">
      <alignment horizontal="right" vertical="center" shrinkToFit="1"/>
    </xf>
    <xf numFmtId="4" fontId="7" fillId="0" borderId="0" xfId="0" applyNumberFormat="1" applyFont="1" applyAlignment="1" applyProtection="1">
      <alignment horizontal="right" vertical="center"/>
    </xf>
    <xf numFmtId="0" fontId="4" fillId="0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right" vertical="top"/>
    </xf>
    <xf numFmtId="49" fontId="4" fillId="0" borderId="0" xfId="0" applyNumberFormat="1" applyFont="1" applyAlignment="1" applyProtection="1">
      <alignment horizontal="center" vertical="top" wrapText="1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/>
    </xf>
    <xf numFmtId="0" fontId="7" fillId="0" borderId="0" xfId="0" applyFont="1" applyAlignment="1" applyProtection="1">
      <alignment horizontal="left" vertical="top"/>
    </xf>
    <xf numFmtId="0" fontId="1" fillId="0" borderId="0" xfId="0" applyFont="1" applyProtection="1"/>
    <xf numFmtId="3" fontId="3" fillId="0" borderId="0" xfId="0" applyNumberFormat="1" applyFont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165" fontId="3" fillId="0" borderId="0" xfId="0" applyNumberFormat="1" applyFont="1" applyAlignment="1" applyProtection="1">
      <alignment horizontal="right"/>
    </xf>
    <xf numFmtId="49" fontId="4" fillId="0" borderId="9" xfId="0" applyNumberFormat="1" applyFont="1" applyFill="1" applyBorder="1" applyAlignment="1" applyProtection="1">
      <alignment horizontal="center" vertical="center"/>
      <protection locked="0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top"/>
    </xf>
    <xf numFmtId="0" fontId="7" fillId="2" borderId="19" xfId="0" applyFont="1" applyFill="1" applyBorder="1" applyAlignment="1" applyProtection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top" wrapText="1"/>
    </xf>
    <xf numFmtId="49" fontId="7" fillId="2" borderId="14" xfId="0" applyNumberFormat="1" applyFont="1" applyFill="1" applyBorder="1" applyAlignment="1" applyProtection="1">
      <alignment horizontal="center" vertical="top" wrapText="1"/>
    </xf>
    <xf numFmtId="0" fontId="4" fillId="0" borderId="22" xfId="0" applyFont="1" applyBorder="1" applyAlignment="1" applyProtection="1">
      <alignment horizontal="left" vertical="center"/>
    </xf>
    <xf numFmtId="0" fontId="11" fillId="0" borderId="7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center"/>
    </xf>
    <xf numFmtId="49" fontId="7" fillId="2" borderId="11" xfId="0" applyNumberFormat="1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left" vertical="center"/>
    </xf>
    <xf numFmtId="16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16" fontId="4" fillId="0" borderId="6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7" xfId="0" applyFont="1" applyBorder="1" applyProtection="1"/>
    <xf numFmtId="0" fontId="7" fillId="0" borderId="7" xfId="0" applyFont="1" applyBorder="1" applyAlignment="1" applyProtection="1">
      <alignment horizontal="left" vertical="center"/>
    </xf>
    <xf numFmtId="0" fontId="4" fillId="0" borderId="7" xfId="0" applyFont="1" applyFill="1" applyBorder="1" applyProtection="1"/>
    <xf numFmtId="0" fontId="7" fillId="0" borderId="7" xfId="0" applyFont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vertical="top"/>
    </xf>
    <xf numFmtId="0" fontId="8" fillId="2" borderId="12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top"/>
    </xf>
    <xf numFmtId="0" fontId="4" fillId="0" borderId="37" xfId="0" applyFont="1" applyBorder="1" applyAlignment="1" applyProtection="1">
      <alignment horizontal="left" vertical="top"/>
    </xf>
    <xf numFmtId="0" fontId="4" fillId="0" borderId="38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left" vertical="center"/>
    </xf>
    <xf numFmtId="0" fontId="4" fillId="0" borderId="25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top"/>
    </xf>
    <xf numFmtId="0" fontId="4" fillId="0" borderId="3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4" fontId="7" fillId="0" borderId="27" xfId="0" applyNumberFormat="1" applyFont="1" applyBorder="1" applyAlignment="1" applyProtection="1">
      <alignment horizontal="right" vertical="center"/>
    </xf>
    <xf numFmtId="49" fontId="4" fillId="0" borderId="10" xfId="2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9" xfId="0" applyFont="1" applyFill="1" applyBorder="1" applyAlignment="1" applyProtection="1">
      <alignment vertical="center" wrapText="1"/>
      <protection locked="0"/>
    </xf>
    <xf numFmtId="0" fontId="4" fillId="2" borderId="19" xfId="0" applyFont="1" applyFill="1" applyBorder="1" applyAlignment="1" applyProtection="1">
      <alignment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4" fillId="2" borderId="6" xfId="0" applyFont="1" applyFill="1" applyBorder="1" applyAlignment="1" applyProtection="1">
      <alignment vertical="center" wrapText="1"/>
      <protection locked="0"/>
    </xf>
    <xf numFmtId="0" fontId="4" fillId="2" borderId="18" xfId="0" applyFont="1" applyFill="1" applyBorder="1" applyAlignment="1" applyProtection="1">
      <alignment vertical="center" wrapText="1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8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4" fillId="0" borderId="18" xfId="0" applyFont="1" applyFill="1" applyBorder="1" applyAlignment="1" applyProtection="1">
      <alignment vertical="center" wrapText="1"/>
      <protection locked="0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16" xfId="0" applyFont="1" applyFill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horizontal="right" vertical="center" shrinkToFit="1"/>
    </xf>
    <xf numFmtId="0" fontId="7" fillId="0" borderId="12" xfId="0" applyFont="1" applyBorder="1" applyAlignment="1" applyProtection="1">
      <alignment horizontal="right" vertical="center" shrinkToFit="1"/>
    </xf>
    <xf numFmtId="0" fontId="7" fillId="0" borderId="19" xfId="0" applyFont="1" applyBorder="1" applyAlignment="1" applyProtection="1">
      <alignment horizontal="right" vertical="center" shrinkToFit="1"/>
    </xf>
    <xf numFmtId="0" fontId="4" fillId="0" borderId="34" xfId="0" applyFont="1" applyBorder="1" applyAlignment="1" applyProtection="1">
      <alignment horizontal="left" vertical="center"/>
    </xf>
    <xf numFmtId="0" fontId="4" fillId="0" borderId="35" xfId="0" applyFont="1" applyBorder="1" applyAlignment="1" applyProtection="1">
      <alignment horizontal="left" vertical="center"/>
    </xf>
    <xf numFmtId="0" fontId="8" fillId="2" borderId="11" xfId="0" applyFont="1" applyFill="1" applyBorder="1" applyAlignment="1" applyProtection="1">
      <alignment horizontal="left" vertical="center" wrapText="1"/>
    </xf>
    <xf numFmtId="0" fontId="8" fillId="2" borderId="12" xfId="0" applyFont="1" applyFill="1" applyBorder="1" applyAlignment="1" applyProtection="1">
      <alignment horizontal="left" vertical="center" wrapText="1"/>
    </xf>
    <xf numFmtId="0" fontId="8" fillId="2" borderId="13" xfId="0" applyFont="1" applyFill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2" borderId="34" xfId="0" applyFont="1" applyFill="1" applyBorder="1" applyAlignment="1" applyProtection="1">
      <alignment horizontal="left" vertical="center"/>
    </xf>
    <xf numFmtId="0" fontId="7" fillId="2" borderId="35" xfId="0" applyFont="1" applyFill="1" applyBorder="1" applyAlignment="1" applyProtection="1">
      <alignment horizontal="left" vertical="center"/>
    </xf>
    <xf numFmtId="0" fontId="4" fillId="0" borderId="43" xfId="0" applyFont="1" applyBorder="1" applyAlignment="1" applyProtection="1">
      <alignment horizontal="left" vertical="center"/>
    </xf>
    <xf numFmtId="0" fontId="4" fillId="0" borderId="41" xfId="0" applyFont="1" applyBorder="1" applyAlignment="1" applyProtection="1">
      <alignment horizontal="left" vertical="center"/>
    </xf>
    <xf numFmtId="0" fontId="4" fillId="0" borderId="44" xfId="0" applyFont="1" applyBorder="1" applyAlignment="1" applyProtection="1">
      <alignment horizontal="left" vertical="center"/>
    </xf>
    <xf numFmtId="0" fontId="4" fillId="0" borderId="42" xfId="0" applyFont="1" applyBorder="1" applyAlignment="1" applyProtection="1">
      <alignment horizontal="left" vertical="center"/>
    </xf>
    <xf numFmtId="0" fontId="4" fillId="0" borderId="43" xfId="0" applyFont="1" applyFill="1" applyBorder="1" applyAlignment="1" applyProtection="1">
      <alignment horizontal="left" vertical="center"/>
    </xf>
    <xf numFmtId="0" fontId="4" fillId="0" borderId="41" xfId="0" applyFont="1" applyFill="1" applyBorder="1" applyAlignment="1" applyProtection="1">
      <alignment horizontal="left" vertical="center"/>
    </xf>
    <xf numFmtId="0" fontId="4" fillId="0" borderId="44" xfId="0" applyFont="1" applyFill="1" applyBorder="1" applyAlignment="1" applyProtection="1">
      <alignment horizontal="left" vertical="center"/>
    </xf>
    <xf numFmtId="0" fontId="4" fillId="0" borderId="42" xfId="0" applyFont="1" applyFill="1" applyBorder="1" applyAlignment="1" applyProtection="1">
      <alignment horizontal="left" vertical="center"/>
    </xf>
    <xf numFmtId="0" fontId="4" fillId="0" borderId="28" xfId="0" applyFont="1" applyFill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top" wrapText="1"/>
    </xf>
    <xf numFmtId="0" fontId="4" fillId="0" borderId="24" xfId="0" applyFont="1" applyBorder="1" applyAlignment="1" applyProtection="1">
      <alignment horizontal="left" vertical="top" wrapText="1"/>
    </xf>
    <xf numFmtId="0" fontId="4" fillId="0" borderId="28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6" xfId="0" applyFont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center"/>
    </xf>
    <xf numFmtId="0" fontId="8" fillId="2" borderId="12" xfId="0" applyFont="1" applyFill="1" applyBorder="1" applyAlignment="1" applyProtection="1">
      <alignment horizontal="left" vertical="center"/>
    </xf>
    <xf numFmtId="0" fontId="8" fillId="2" borderId="13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left" vertical="top" wrapText="1"/>
    </xf>
    <xf numFmtId="0" fontId="4" fillId="0" borderId="15" xfId="0" applyFont="1" applyFill="1" applyBorder="1" applyAlignment="1" applyProtection="1">
      <alignment horizontal="left" vertical="top" wrapText="1"/>
    </xf>
    <xf numFmtId="0" fontId="4" fillId="0" borderId="24" xfId="0" applyFont="1" applyBorder="1" applyAlignment="1" applyProtection="1">
      <alignment horizontal="left" vertical="center"/>
    </xf>
    <xf numFmtId="0" fontId="4" fillId="0" borderId="39" xfId="0" applyFont="1" applyBorder="1" applyAlignment="1" applyProtection="1">
      <alignment horizontal="left" vertical="top" wrapText="1"/>
    </xf>
    <xf numFmtId="0" fontId="4" fillId="0" borderId="36" xfId="0" applyFont="1" applyBorder="1" applyAlignment="1" applyProtection="1">
      <alignment horizontal="left" vertical="top" wrapText="1"/>
    </xf>
    <xf numFmtId="0" fontId="4" fillId="0" borderId="40" xfId="0" applyFont="1" applyBorder="1" applyAlignment="1" applyProtection="1">
      <alignment horizontal="left" vertical="top" wrapText="1"/>
    </xf>
    <xf numFmtId="0" fontId="13" fillId="0" borderId="15" xfId="0" applyFont="1" applyBorder="1" applyAlignment="1" applyProtection="1">
      <alignment horizontal="left" vertical="top" wrapText="1"/>
    </xf>
    <xf numFmtId="0" fontId="13" fillId="0" borderId="16" xfId="0" applyFont="1" applyBorder="1" applyAlignment="1" applyProtection="1">
      <alignment horizontal="left" vertical="top" wrapText="1"/>
    </xf>
    <xf numFmtId="0" fontId="4" fillId="0" borderId="28" xfId="0" applyFont="1" applyBorder="1" applyAlignment="1" applyProtection="1">
      <alignment horizontal="left" vertical="top" wrapText="1"/>
    </xf>
    <xf numFmtId="0" fontId="4" fillId="0" borderId="31" xfId="0" applyFont="1" applyBorder="1" applyAlignment="1" applyProtection="1">
      <alignment horizontal="left" vertical="top" wrapText="1"/>
    </xf>
    <xf numFmtId="0" fontId="4" fillId="0" borderId="32" xfId="0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right" vertical="center" shrinkToFit="1"/>
    </xf>
    <xf numFmtId="0" fontId="7" fillId="0" borderId="25" xfId="0" applyFont="1" applyBorder="1" applyAlignment="1" applyProtection="1">
      <alignment horizontal="right" vertical="center" shrinkToFit="1"/>
    </xf>
    <xf numFmtId="0" fontId="7" fillId="0" borderId="26" xfId="0" applyFont="1" applyBorder="1" applyAlignment="1" applyProtection="1">
      <alignment horizontal="right" vertical="center" shrinkToFit="1"/>
    </xf>
    <xf numFmtId="0" fontId="4" fillId="0" borderId="33" xfId="0" applyFont="1" applyBorder="1" applyAlignment="1" applyProtection="1">
      <alignment horizontal="left" vertical="top" wrapText="1"/>
    </xf>
  </cellXfs>
  <cellStyles count="4">
    <cellStyle name="Hiperpovezava" xfId="2" builtinId="8"/>
    <cellStyle name="Navadno" xfId="0" builtinId="0"/>
    <cellStyle name="Navadno 2" xfId="3" xr:uid="{D0641C66-C163-4AB9-ACB6-F07AF9D5F366}"/>
    <cellStyle name="Navadno_Cenik materiala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DDDDDD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K26"/>
  <sheetViews>
    <sheetView showZeros="0" tabSelected="1" view="pageBreakPreview" zoomScale="205" zoomScaleNormal="100" zoomScaleSheetLayoutView="205" zoomScalePageLayoutView="85" workbookViewId="0">
      <selection activeCell="G6" sqref="G6:G7"/>
    </sheetView>
  </sheetViews>
  <sheetFormatPr defaultColWidth="9" defaultRowHeight="12.75" x14ac:dyDescent="0.2"/>
  <cols>
    <col min="1" max="1" width="9" style="59"/>
    <col min="2" max="2" width="4.7109375" style="59" customWidth="1"/>
    <col min="3" max="3" width="10.28515625" style="59" customWidth="1"/>
    <col min="4" max="4" width="34.7109375" style="59" customWidth="1"/>
    <col min="5" max="5" width="8" style="60" customWidth="1"/>
    <col min="6" max="6" width="7" style="61" customWidth="1"/>
    <col min="7" max="8" width="13.5703125" style="62" customWidth="1"/>
    <col min="9" max="10" width="16.7109375" style="57" customWidth="1"/>
    <col min="11" max="11" width="18.7109375" style="57" customWidth="1"/>
    <col min="12" max="16384" width="9" style="59"/>
  </cols>
  <sheetData>
    <row r="1" spans="2:11" s="12" customFormat="1" ht="15.75" x14ac:dyDescent="0.2">
      <c r="B1" s="6" t="s">
        <v>13</v>
      </c>
      <c r="C1" s="7"/>
      <c r="D1" s="7"/>
      <c r="E1" s="8"/>
      <c r="F1" s="9"/>
      <c r="G1" s="10"/>
      <c r="H1" s="10"/>
      <c r="I1" s="11"/>
      <c r="J1" s="11"/>
      <c r="K1" s="11"/>
    </row>
    <row r="2" spans="2:11" s="12" customFormat="1" ht="15.75" x14ac:dyDescent="0.2">
      <c r="B2" s="6" t="s">
        <v>111</v>
      </c>
      <c r="C2" s="7"/>
      <c r="D2" s="7"/>
      <c r="E2" s="8"/>
      <c r="F2" s="9"/>
      <c r="G2" s="10"/>
      <c r="H2" s="10"/>
      <c r="I2" s="11"/>
      <c r="J2" s="11"/>
      <c r="K2" s="11"/>
    </row>
    <row r="3" spans="2:11" s="12" customFormat="1" x14ac:dyDescent="0.2">
      <c r="B3" s="13"/>
      <c r="C3" s="13"/>
      <c r="D3" s="13"/>
      <c r="E3" s="8"/>
      <c r="F3" s="9"/>
      <c r="G3" s="14"/>
      <c r="H3" s="14"/>
      <c r="I3" s="11"/>
      <c r="J3" s="11"/>
      <c r="K3" s="15"/>
    </row>
    <row r="4" spans="2:11" s="12" customFormat="1" ht="34.5" customHeight="1" x14ac:dyDescent="0.2">
      <c r="B4" s="16" t="s">
        <v>2</v>
      </c>
      <c r="C4" s="17" t="s">
        <v>8</v>
      </c>
      <c r="D4" s="17" t="s">
        <v>1</v>
      </c>
      <c r="E4" s="18" t="s">
        <v>10</v>
      </c>
      <c r="F4" s="18" t="s">
        <v>9</v>
      </c>
      <c r="G4" s="19" t="s">
        <v>14</v>
      </c>
      <c r="H4" s="19" t="s">
        <v>15</v>
      </c>
      <c r="I4" s="20" t="s">
        <v>12</v>
      </c>
      <c r="J4" s="20" t="s">
        <v>11</v>
      </c>
      <c r="K4" s="21" t="s">
        <v>16</v>
      </c>
    </row>
    <row r="5" spans="2:11" s="29" customFormat="1" ht="34.5" customHeight="1" x14ac:dyDescent="0.2">
      <c r="B5" s="22"/>
      <c r="C5" s="23"/>
      <c r="D5" s="24" t="s">
        <v>46</v>
      </c>
      <c r="E5" s="25"/>
      <c r="F5" s="26"/>
      <c r="G5" s="26"/>
      <c r="H5" s="26"/>
      <c r="I5" s="27"/>
      <c r="J5" s="27"/>
      <c r="K5" s="28"/>
    </row>
    <row r="6" spans="2:11" s="12" customFormat="1" ht="25.5" customHeight="1" x14ac:dyDescent="0.2">
      <c r="B6" s="30">
        <v>1</v>
      </c>
      <c r="C6" s="31" t="s">
        <v>113</v>
      </c>
      <c r="D6" s="32" t="s">
        <v>31</v>
      </c>
      <c r="E6" s="33">
        <v>4500</v>
      </c>
      <c r="F6" s="34" t="s">
        <v>23</v>
      </c>
      <c r="G6" s="2"/>
      <c r="H6" s="35">
        <f>E6*G6</f>
        <v>0</v>
      </c>
      <c r="I6" s="1"/>
      <c r="J6" s="1"/>
      <c r="K6" s="63"/>
    </row>
    <row r="7" spans="2:11" s="12" customFormat="1" ht="25.5" customHeight="1" x14ac:dyDescent="0.2">
      <c r="B7" s="36">
        <v>2</v>
      </c>
      <c r="C7" s="37" t="s">
        <v>29</v>
      </c>
      <c r="D7" s="38" t="s">
        <v>32</v>
      </c>
      <c r="E7" s="39">
        <v>20000</v>
      </c>
      <c r="F7" s="40" t="s">
        <v>23</v>
      </c>
      <c r="G7" s="3"/>
      <c r="H7" s="41">
        <f>E7*G7</f>
        <v>0</v>
      </c>
      <c r="I7" s="4"/>
      <c r="J7" s="4"/>
      <c r="K7" s="64"/>
    </row>
    <row r="8" spans="2:11" s="12" customFormat="1" ht="25.5" customHeight="1" x14ac:dyDescent="0.2">
      <c r="B8" s="7"/>
      <c r="C8" s="7"/>
      <c r="D8" s="42"/>
      <c r="E8" s="157" t="s">
        <v>0</v>
      </c>
      <c r="F8" s="158"/>
      <c r="G8" s="159"/>
      <c r="H8" s="43">
        <f>SUM(H6:H7)</f>
        <v>0</v>
      </c>
      <c r="I8" s="44"/>
      <c r="J8" s="11"/>
      <c r="K8" s="11"/>
    </row>
    <row r="9" spans="2:11" s="12" customFormat="1" ht="15" customHeight="1" x14ac:dyDescent="0.2">
      <c r="B9" s="7"/>
      <c r="C9" s="7"/>
      <c r="D9" s="42"/>
      <c r="E9" s="45"/>
      <c r="F9" s="46"/>
      <c r="G9" s="47"/>
      <c r="H9" s="48"/>
      <c r="I9" s="11"/>
      <c r="J9" s="11"/>
      <c r="K9" s="11"/>
    </row>
    <row r="10" spans="2:11" s="12" customFormat="1" x14ac:dyDescent="0.2">
      <c r="B10" s="7"/>
      <c r="C10" s="7"/>
      <c r="D10" s="42"/>
      <c r="E10" s="45"/>
      <c r="F10" s="46"/>
      <c r="G10" s="47"/>
      <c r="H10" s="48"/>
      <c r="I10" s="11"/>
      <c r="J10" s="11"/>
      <c r="K10" s="11"/>
    </row>
    <row r="11" spans="2:11" s="12" customFormat="1" x14ac:dyDescent="0.2">
      <c r="B11" s="7"/>
      <c r="C11" s="7"/>
      <c r="D11" s="42"/>
      <c r="E11" s="45"/>
      <c r="F11" s="46"/>
      <c r="G11" s="47"/>
      <c r="H11" s="48"/>
      <c r="I11" s="11"/>
      <c r="J11" s="11"/>
      <c r="K11" s="11"/>
    </row>
    <row r="12" spans="2:11" s="12" customFormat="1" x14ac:dyDescent="0.2">
      <c r="B12" s="7"/>
      <c r="C12" s="7"/>
      <c r="D12" s="42"/>
      <c r="E12" s="45"/>
      <c r="F12" s="46"/>
      <c r="G12" s="47"/>
      <c r="H12" s="48"/>
      <c r="I12" s="11"/>
      <c r="J12" s="11"/>
      <c r="K12" s="11"/>
    </row>
    <row r="13" spans="2:11" s="12" customFormat="1" x14ac:dyDescent="0.2">
      <c r="B13" s="7"/>
      <c r="C13" s="7"/>
      <c r="D13" s="42"/>
      <c r="E13" s="45"/>
      <c r="F13" s="46"/>
      <c r="G13" s="47"/>
      <c r="H13" s="48"/>
      <c r="I13" s="11"/>
      <c r="J13" s="11"/>
      <c r="K13" s="11"/>
    </row>
    <row r="14" spans="2:11" s="12" customFormat="1" x14ac:dyDescent="0.2">
      <c r="B14" s="7"/>
      <c r="C14" s="7"/>
      <c r="D14" s="42"/>
      <c r="E14" s="45"/>
      <c r="F14" s="46"/>
      <c r="G14" s="47"/>
      <c r="H14" s="48"/>
      <c r="I14" s="11"/>
      <c r="J14" s="11"/>
      <c r="K14" s="11"/>
    </row>
    <row r="15" spans="2:11" s="12" customFormat="1" x14ac:dyDescent="0.2">
      <c r="B15" s="7"/>
      <c r="C15" s="7"/>
      <c r="D15" s="42"/>
      <c r="E15" s="45"/>
      <c r="F15" s="46"/>
      <c r="G15" s="47"/>
      <c r="H15" s="48"/>
      <c r="I15" s="11"/>
      <c r="J15" s="11"/>
      <c r="K15" s="11"/>
    </row>
    <row r="16" spans="2:11" s="12" customFormat="1" x14ac:dyDescent="0.2">
      <c r="B16" s="7"/>
      <c r="C16" s="7"/>
      <c r="D16" s="42"/>
      <c r="E16" s="45"/>
      <c r="F16" s="46"/>
      <c r="G16" s="47"/>
      <c r="H16" s="48"/>
      <c r="I16" s="11"/>
      <c r="J16" s="11"/>
      <c r="K16" s="11"/>
    </row>
    <row r="17" spans="1:11" s="12" customFormat="1" x14ac:dyDescent="0.2">
      <c r="B17" s="7"/>
      <c r="C17" s="7"/>
      <c r="D17" s="42"/>
      <c r="E17" s="45"/>
      <c r="F17" s="46"/>
      <c r="G17" s="47"/>
      <c r="H17" s="48"/>
      <c r="I17" s="11"/>
      <c r="J17" s="11"/>
      <c r="K17" s="11"/>
    </row>
    <row r="18" spans="1:11" s="12" customFormat="1" x14ac:dyDescent="0.2">
      <c r="B18" s="7"/>
      <c r="C18" s="7"/>
      <c r="D18" s="42"/>
      <c r="E18" s="45"/>
      <c r="F18" s="46"/>
      <c r="G18" s="47"/>
      <c r="H18" s="48"/>
      <c r="I18" s="11"/>
      <c r="J18" s="11"/>
      <c r="K18" s="11"/>
    </row>
    <row r="19" spans="1:11" s="12" customFormat="1" x14ac:dyDescent="0.2">
      <c r="B19" s="7"/>
      <c r="C19" s="7"/>
      <c r="D19" s="42"/>
      <c r="E19" s="45"/>
      <c r="F19" s="46"/>
      <c r="G19" s="47"/>
      <c r="H19" s="48"/>
      <c r="I19" s="11"/>
      <c r="J19" s="11"/>
      <c r="K19" s="11"/>
    </row>
    <row r="20" spans="1:11" s="12" customFormat="1" x14ac:dyDescent="0.2">
      <c r="B20" s="7"/>
      <c r="C20" s="7"/>
      <c r="D20" s="42"/>
      <c r="E20" s="45"/>
      <c r="F20" s="46"/>
      <c r="G20" s="47"/>
      <c r="H20" s="48"/>
      <c r="I20" s="11"/>
      <c r="J20" s="11"/>
      <c r="K20" s="11"/>
    </row>
    <row r="21" spans="1:11" s="12" customFormat="1" x14ac:dyDescent="0.2">
      <c r="B21" s="7"/>
      <c r="C21" s="7"/>
      <c r="D21" s="42"/>
      <c r="E21" s="45"/>
      <c r="F21" s="46"/>
      <c r="G21" s="47"/>
      <c r="H21" s="48"/>
      <c r="I21" s="11"/>
      <c r="J21" s="11"/>
      <c r="K21" s="11"/>
    </row>
    <row r="22" spans="1:11" s="12" customFormat="1" x14ac:dyDescent="0.2">
      <c r="B22" s="49"/>
      <c r="C22" s="50" t="s">
        <v>6</v>
      </c>
      <c r="D22" s="51"/>
      <c r="E22" s="51"/>
      <c r="F22" s="51"/>
      <c r="G22" s="51"/>
      <c r="H22" s="52" t="s">
        <v>17</v>
      </c>
      <c r="I22" s="53"/>
      <c r="J22" s="53"/>
      <c r="K22" s="53"/>
    </row>
    <row r="23" spans="1:11" s="51" customFormat="1" x14ac:dyDescent="0.2">
      <c r="A23" s="49"/>
      <c r="B23" s="7"/>
      <c r="C23" s="7"/>
      <c r="D23" s="42"/>
      <c r="E23" s="45"/>
      <c r="F23" s="46"/>
      <c r="G23" s="47"/>
      <c r="H23" s="48"/>
      <c r="I23" s="11"/>
      <c r="J23" s="11"/>
      <c r="K23" s="11"/>
    </row>
    <row r="24" spans="1:11" s="12" customFormat="1" x14ac:dyDescent="0.2">
      <c r="B24" s="54"/>
      <c r="C24" s="54"/>
      <c r="D24" s="54"/>
      <c r="E24" s="50"/>
      <c r="F24" s="55"/>
      <c r="G24" s="52"/>
      <c r="H24" s="52"/>
      <c r="I24" s="56"/>
      <c r="J24" s="56"/>
      <c r="K24" s="57"/>
    </row>
    <row r="25" spans="1:11" s="12" customFormat="1" x14ac:dyDescent="0.2">
      <c r="B25" s="58"/>
      <c r="C25" s="58"/>
      <c r="D25" s="58"/>
      <c r="E25" s="58"/>
      <c r="F25" s="58"/>
      <c r="G25" s="52"/>
      <c r="H25" s="52"/>
      <c r="I25" s="56"/>
      <c r="J25" s="56"/>
      <c r="K25" s="57"/>
    </row>
    <row r="26" spans="1:11" s="12" customFormat="1" x14ac:dyDescent="0.2">
      <c r="B26" s="59"/>
      <c r="C26" s="59"/>
      <c r="D26" s="59"/>
      <c r="E26" s="60"/>
      <c r="F26" s="61"/>
      <c r="G26" s="62"/>
      <c r="H26" s="62"/>
      <c r="I26" s="57"/>
      <c r="J26" s="57"/>
      <c r="K26" s="57"/>
    </row>
  </sheetData>
  <sheetProtection algorithmName="SHA-512" hashValue="DxM2oD+Tl5UChcKnFZ7BpilwgDGl0QZcHdWI2FFJ/jPEfC30kGd6ZXEJY9Hh40pPzfuxUKy/8zSvPFGR9/ezUg==" saltValue="xXvILXW8w9dVsqeb+YR2UQ==" spinCount="100000" sheet="1" formatCells="0" formatColumns="0" formatRows="0" selectLockedCells="1"/>
  <mergeCells count="1">
    <mergeCell ref="E8:G8"/>
  </mergeCells>
  <phoneticPr fontId="0" type="noConversion"/>
  <pageMargins left="0.59055118110236227" right="0.59055118110236227" top="0.59055118110236227" bottom="0.59055118110236227" header="0.19685039370078741" footer="0.19685039370078741"/>
  <pageSetup paperSize="9" scale="95" orientation="landscape" r:id="rId1"/>
  <headerFooter alignWithMargins="0">
    <oddHeader>&amp;L&amp;"-,Običajno"&amp;9Priloga  E.1.1: PONUDBENI PREDRAČUN&amp;C&amp;"-,Običajno"&amp;9JN SN UNIVERZALNI KABLI&amp;R&amp;"-,Običajno"&amp;9Sklop 1: SN univerzalni kabli (Al)</oddHeader>
    <oddFooter>&amp;C&amp;"-,Običajno"&amp;9&amp;P/&amp;N</oddFooter>
  </headerFooter>
  <ignoredErrors>
    <ignoredError sqref="C6:C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8E520-A03C-474F-9AE3-0AF32B6A5ADF}">
  <sheetPr>
    <pageSetUpPr fitToPage="1"/>
  </sheetPr>
  <dimension ref="A1:K166"/>
  <sheetViews>
    <sheetView showZeros="0" view="pageBreakPreview" zoomScale="145" zoomScaleNormal="175" zoomScaleSheetLayoutView="145" workbookViewId="0">
      <selection activeCell="G12" sqref="G12"/>
    </sheetView>
  </sheetViews>
  <sheetFormatPr defaultColWidth="9" defaultRowHeight="12.75" x14ac:dyDescent="0.2"/>
  <cols>
    <col min="1" max="1" width="9" style="131"/>
    <col min="2" max="2" width="4.7109375" style="131" customWidth="1"/>
    <col min="3" max="3" width="10.28515625" style="131" customWidth="1"/>
    <col min="4" max="4" width="28.85546875" style="131" customWidth="1"/>
    <col min="5" max="5" width="39.140625" style="132" customWidth="1"/>
    <col min="6" max="6" width="39.140625" style="131" customWidth="1"/>
    <col min="7" max="7" width="37" style="131" customWidth="1"/>
    <col min="8" max="16384" width="9" style="131"/>
  </cols>
  <sheetData>
    <row r="1" spans="2:7" s="7" customFormat="1" ht="15.75" x14ac:dyDescent="0.2">
      <c r="B1" s="6" t="s">
        <v>18</v>
      </c>
      <c r="E1" s="65"/>
    </row>
    <row r="2" spans="2:7" s="7" customFormat="1" ht="15.75" x14ac:dyDescent="0.2">
      <c r="B2" s="6" t="s">
        <v>111</v>
      </c>
      <c r="E2" s="65"/>
    </row>
    <row r="3" spans="2:7" s="7" customFormat="1" ht="15.75" x14ac:dyDescent="0.2">
      <c r="B3" s="6"/>
      <c r="E3" s="65"/>
    </row>
    <row r="4" spans="2:7" s="7" customFormat="1" ht="20.25" customHeight="1" x14ac:dyDescent="0.2">
      <c r="B4" s="162" t="s">
        <v>105</v>
      </c>
      <c r="C4" s="163"/>
      <c r="D4" s="163"/>
      <c r="E4" s="163"/>
      <c r="F4" s="163"/>
      <c r="G4" s="164"/>
    </row>
    <row r="5" spans="2:7" s="7" customFormat="1" ht="37.5" customHeight="1" x14ac:dyDescent="0.2">
      <c r="B5" s="66"/>
      <c r="C5" s="67" t="s">
        <v>34</v>
      </c>
      <c r="D5" s="68"/>
      <c r="E5" s="69" t="s">
        <v>24</v>
      </c>
      <c r="F5" s="69" t="s">
        <v>92</v>
      </c>
      <c r="G5" s="70" t="s">
        <v>93</v>
      </c>
    </row>
    <row r="6" spans="2:7" s="7" customFormat="1" ht="15" customHeight="1" x14ac:dyDescent="0.2">
      <c r="B6" s="71"/>
      <c r="C6" s="165" t="s">
        <v>38</v>
      </c>
      <c r="D6" s="161"/>
      <c r="E6" s="72" t="s">
        <v>41</v>
      </c>
      <c r="F6" s="135"/>
      <c r="G6" s="136"/>
    </row>
    <row r="7" spans="2:7" s="74" customFormat="1" ht="15" customHeight="1" x14ac:dyDescent="0.2">
      <c r="B7" s="73"/>
      <c r="C7" s="32" t="s">
        <v>43</v>
      </c>
      <c r="D7" s="32"/>
      <c r="E7" s="72" t="s">
        <v>41</v>
      </c>
      <c r="F7" s="137"/>
      <c r="G7" s="138"/>
    </row>
    <row r="8" spans="2:7" s="7" customFormat="1" ht="15" customHeight="1" x14ac:dyDescent="0.2">
      <c r="B8" s="75" t="s">
        <v>27</v>
      </c>
      <c r="C8" s="76" t="s">
        <v>67</v>
      </c>
      <c r="D8" s="76"/>
      <c r="E8" s="77"/>
      <c r="F8" s="139"/>
      <c r="G8" s="140"/>
    </row>
    <row r="9" spans="2:7" s="7" customFormat="1" ht="15" customHeight="1" x14ac:dyDescent="0.2">
      <c r="B9" s="78"/>
      <c r="C9" s="79" t="s">
        <v>68</v>
      </c>
      <c r="D9" s="80"/>
      <c r="E9" s="81" t="s">
        <v>94</v>
      </c>
      <c r="F9" s="141"/>
      <c r="G9" s="142"/>
    </row>
    <row r="10" spans="2:7" s="7" customFormat="1" ht="15" customHeight="1" x14ac:dyDescent="0.2">
      <c r="B10" s="78"/>
      <c r="C10" s="166" t="s">
        <v>69</v>
      </c>
      <c r="D10" s="167"/>
      <c r="E10" s="82"/>
      <c r="F10" s="143"/>
      <c r="G10" s="144"/>
    </row>
    <row r="11" spans="2:7" s="7" customFormat="1" ht="15" customHeight="1" x14ac:dyDescent="0.2">
      <c r="B11" s="78"/>
      <c r="C11" s="168" t="s">
        <v>75</v>
      </c>
      <c r="D11" s="169"/>
      <c r="E11" s="83" t="s">
        <v>95</v>
      </c>
      <c r="F11" s="145"/>
      <c r="G11" s="146"/>
    </row>
    <row r="12" spans="2:7" s="7" customFormat="1" ht="15" customHeight="1" x14ac:dyDescent="0.2">
      <c r="B12" s="78"/>
      <c r="C12" s="84" t="s">
        <v>74</v>
      </c>
      <c r="D12" s="85"/>
      <c r="E12" s="86" t="s">
        <v>48</v>
      </c>
      <c r="F12" s="147"/>
      <c r="G12" s="148"/>
    </row>
    <row r="13" spans="2:7" s="7" customFormat="1" ht="15" customHeight="1" x14ac:dyDescent="0.2">
      <c r="B13" s="87"/>
      <c r="C13" s="88" t="s">
        <v>76</v>
      </c>
      <c r="D13" s="32"/>
      <c r="E13" s="89" t="s">
        <v>49</v>
      </c>
      <c r="F13" s="137"/>
      <c r="G13" s="138"/>
    </row>
    <row r="14" spans="2:7" s="7" customFormat="1" ht="15" customHeight="1" x14ac:dyDescent="0.2">
      <c r="B14" s="87"/>
      <c r="C14" s="88" t="s">
        <v>77</v>
      </c>
      <c r="D14" s="32"/>
      <c r="E14" s="89" t="s">
        <v>50</v>
      </c>
      <c r="F14" s="137"/>
      <c r="G14" s="138"/>
    </row>
    <row r="15" spans="2:7" s="7" customFormat="1" ht="15" customHeight="1" x14ac:dyDescent="0.2">
      <c r="B15" s="87"/>
      <c r="C15" s="88" t="s">
        <v>79</v>
      </c>
      <c r="D15" s="32"/>
      <c r="E15" s="89" t="s">
        <v>70</v>
      </c>
      <c r="F15" s="137"/>
      <c r="G15" s="138"/>
    </row>
    <row r="16" spans="2:7" s="7" customFormat="1" ht="15" customHeight="1" x14ac:dyDescent="0.2">
      <c r="B16" s="78"/>
      <c r="C16" s="166" t="s">
        <v>71</v>
      </c>
      <c r="D16" s="167"/>
      <c r="E16" s="82"/>
      <c r="F16" s="143"/>
      <c r="G16" s="144"/>
    </row>
    <row r="17" spans="2:7" s="7" customFormat="1" ht="15" customHeight="1" x14ac:dyDescent="0.2">
      <c r="B17" s="78"/>
      <c r="C17" s="160" t="s">
        <v>84</v>
      </c>
      <c r="D17" s="161"/>
      <c r="E17" s="90" t="s">
        <v>72</v>
      </c>
      <c r="F17" s="135"/>
      <c r="G17" s="136"/>
    </row>
    <row r="18" spans="2:7" s="7" customFormat="1" ht="15" customHeight="1" x14ac:dyDescent="0.2">
      <c r="B18" s="91"/>
      <c r="C18" s="88" t="s">
        <v>78</v>
      </c>
      <c r="D18" s="32"/>
      <c r="E18" s="92" t="s">
        <v>106</v>
      </c>
      <c r="F18" s="147"/>
      <c r="G18" s="148"/>
    </row>
    <row r="19" spans="2:7" s="7" customFormat="1" ht="15" customHeight="1" x14ac:dyDescent="0.2">
      <c r="B19" s="78"/>
      <c r="C19" s="170" t="s">
        <v>80</v>
      </c>
      <c r="D19" s="171"/>
      <c r="E19" s="93" t="s">
        <v>70</v>
      </c>
      <c r="F19" s="149"/>
      <c r="G19" s="150"/>
    </row>
    <row r="20" spans="2:7" s="7" customFormat="1" ht="15" customHeight="1" x14ac:dyDescent="0.2">
      <c r="B20" s="78"/>
      <c r="C20" s="166" t="s">
        <v>81</v>
      </c>
      <c r="D20" s="167"/>
      <c r="E20" s="82"/>
      <c r="F20" s="143"/>
      <c r="G20" s="144"/>
    </row>
    <row r="21" spans="2:7" s="7" customFormat="1" ht="15" customHeight="1" x14ac:dyDescent="0.2">
      <c r="B21" s="78"/>
      <c r="C21" s="160" t="s">
        <v>88</v>
      </c>
      <c r="D21" s="161"/>
      <c r="E21" s="94" t="s">
        <v>82</v>
      </c>
      <c r="F21" s="135"/>
      <c r="G21" s="136"/>
    </row>
    <row r="22" spans="2:7" s="7" customFormat="1" ht="15" customHeight="1" x14ac:dyDescent="0.2">
      <c r="B22" s="87"/>
      <c r="C22" s="170" t="s">
        <v>89</v>
      </c>
      <c r="D22" s="171"/>
      <c r="E22" s="95" t="s">
        <v>51</v>
      </c>
      <c r="F22" s="151"/>
      <c r="G22" s="152"/>
    </row>
    <row r="23" spans="2:7" s="7" customFormat="1" ht="15" customHeight="1" x14ac:dyDescent="0.2">
      <c r="B23" s="78"/>
      <c r="C23" s="166" t="s">
        <v>83</v>
      </c>
      <c r="D23" s="167"/>
      <c r="E23" s="82"/>
      <c r="F23" s="143"/>
      <c r="G23" s="144"/>
    </row>
    <row r="24" spans="2:7" s="7" customFormat="1" ht="15" customHeight="1" x14ac:dyDescent="0.2">
      <c r="B24" s="91"/>
      <c r="C24" s="160" t="s">
        <v>85</v>
      </c>
      <c r="D24" s="161"/>
      <c r="E24" s="96" t="s">
        <v>73</v>
      </c>
      <c r="F24" s="135"/>
      <c r="G24" s="136"/>
    </row>
    <row r="25" spans="2:7" s="7" customFormat="1" ht="15" customHeight="1" x14ac:dyDescent="0.2">
      <c r="B25" s="91"/>
      <c r="C25" s="88" t="s">
        <v>86</v>
      </c>
      <c r="D25" s="32"/>
      <c r="E25" s="92" t="s">
        <v>53</v>
      </c>
      <c r="F25" s="147"/>
      <c r="G25" s="148"/>
    </row>
    <row r="26" spans="2:7" s="7" customFormat="1" ht="15" customHeight="1" x14ac:dyDescent="0.2">
      <c r="B26" s="78"/>
      <c r="C26" s="166" t="s">
        <v>87</v>
      </c>
      <c r="D26" s="167"/>
      <c r="E26" s="82"/>
      <c r="F26" s="143"/>
      <c r="G26" s="144"/>
    </row>
    <row r="27" spans="2:7" s="74" customFormat="1" ht="15" customHeight="1" x14ac:dyDescent="0.2">
      <c r="B27" s="87"/>
      <c r="C27" s="172" t="s">
        <v>90</v>
      </c>
      <c r="D27" s="173"/>
      <c r="E27" s="89" t="s">
        <v>41</v>
      </c>
      <c r="F27" s="137"/>
      <c r="G27" s="138"/>
    </row>
    <row r="28" spans="2:7" s="7" customFormat="1" ht="15" customHeight="1" x14ac:dyDescent="0.2">
      <c r="B28" s="91"/>
      <c r="C28" s="174" t="s">
        <v>91</v>
      </c>
      <c r="D28" s="175"/>
      <c r="E28" s="95" t="s">
        <v>64</v>
      </c>
      <c r="F28" s="149"/>
      <c r="G28" s="150"/>
    </row>
    <row r="29" spans="2:7" s="7" customFormat="1" ht="15" customHeight="1" x14ac:dyDescent="0.2">
      <c r="B29" s="75" t="s">
        <v>33</v>
      </c>
      <c r="C29" s="76" t="s">
        <v>65</v>
      </c>
      <c r="D29" s="76"/>
      <c r="E29" s="77"/>
      <c r="F29" s="139"/>
      <c r="G29" s="140"/>
    </row>
    <row r="30" spans="2:7" s="74" customFormat="1" ht="15" customHeight="1" x14ac:dyDescent="0.2">
      <c r="B30" s="73"/>
      <c r="C30" s="97" t="s">
        <v>25</v>
      </c>
      <c r="D30" s="97"/>
      <c r="E30" s="98" t="s">
        <v>26</v>
      </c>
      <c r="F30" s="153"/>
      <c r="G30" s="154"/>
    </row>
    <row r="31" spans="2:7" s="7" customFormat="1" ht="15" customHeight="1" x14ac:dyDescent="0.2">
      <c r="B31" s="91"/>
      <c r="C31" s="99" t="s">
        <v>63</v>
      </c>
      <c r="D31" s="100"/>
      <c r="E31" s="86" t="s">
        <v>56</v>
      </c>
      <c r="F31" s="147"/>
      <c r="G31" s="148"/>
    </row>
    <row r="32" spans="2:7" s="7" customFormat="1" ht="15" customHeight="1" x14ac:dyDescent="0.2">
      <c r="B32" s="91"/>
      <c r="C32" s="101" t="s">
        <v>42</v>
      </c>
      <c r="D32" s="102"/>
      <c r="E32" s="72" t="s">
        <v>41</v>
      </c>
      <c r="F32" s="147"/>
      <c r="G32" s="148"/>
    </row>
    <row r="33" spans="2:7" s="7" customFormat="1" ht="15" customHeight="1" x14ac:dyDescent="0.2">
      <c r="B33" s="91"/>
      <c r="C33" s="101" t="s">
        <v>39</v>
      </c>
      <c r="D33" s="102"/>
      <c r="E33" s="72" t="s">
        <v>41</v>
      </c>
      <c r="F33" s="147"/>
      <c r="G33" s="148"/>
    </row>
    <row r="34" spans="2:7" s="7" customFormat="1" ht="15" customHeight="1" x14ac:dyDescent="0.2">
      <c r="B34" s="103"/>
      <c r="C34" s="176" t="s">
        <v>96</v>
      </c>
      <c r="D34" s="175"/>
      <c r="E34" s="95" t="s">
        <v>107</v>
      </c>
      <c r="F34" s="151"/>
      <c r="G34" s="152"/>
    </row>
    <row r="35" spans="2:7" s="7" customFormat="1" ht="15" customHeight="1" x14ac:dyDescent="0.2">
      <c r="B35" s="104"/>
      <c r="C35" s="105"/>
      <c r="D35" s="106"/>
      <c r="E35" s="107"/>
      <c r="F35" s="108"/>
      <c r="G35" s="108"/>
    </row>
    <row r="36" spans="2:7" s="7" customFormat="1" ht="15" customHeight="1" x14ac:dyDescent="0.2">
      <c r="B36" s="109"/>
      <c r="C36" s="110"/>
      <c r="D36" s="109"/>
      <c r="E36" s="111"/>
      <c r="F36" s="112"/>
      <c r="G36" s="112"/>
    </row>
    <row r="37" spans="2:7" s="7" customFormat="1" ht="13.9" customHeight="1" x14ac:dyDescent="0.2">
      <c r="B37" s="109"/>
      <c r="C37" s="110"/>
      <c r="D37" s="109"/>
      <c r="E37" s="111"/>
      <c r="F37" s="109"/>
      <c r="G37" s="109" t="s">
        <v>17</v>
      </c>
    </row>
    <row r="38" spans="2:7" s="7" customFormat="1" ht="13.9" customHeight="1" x14ac:dyDescent="0.2">
      <c r="B38" s="109"/>
      <c r="C38" s="110"/>
      <c r="D38" s="109"/>
      <c r="E38" s="111"/>
      <c r="F38" s="109"/>
      <c r="G38" s="109"/>
    </row>
    <row r="39" spans="2:7" s="7" customFormat="1" ht="13.9" customHeight="1" x14ac:dyDescent="0.2">
      <c r="B39" s="109"/>
      <c r="C39" s="110"/>
      <c r="D39" s="109"/>
      <c r="E39" s="111"/>
      <c r="F39" s="109"/>
      <c r="G39" s="109"/>
    </row>
    <row r="40" spans="2:7" s="7" customFormat="1" ht="13.9" customHeight="1" x14ac:dyDescent="0.2">
      <c r="B40" s="109"/>
      <c r="C40" s="110"/>
      <c r="D40" s="109"/>
      <c r="E40" s="111"/>
      <c r="F40" s="109"/>
      <c r="G40" s="109"/>
    </row>
    <row r="41" spans="2:7" s="7" customFormat="1" ht="13.9" customHeight="1" x14ac:dyDescent="0.2">
      <c r="B41" s="109"/>
      <c r="C41" s="110"/>
      <c r="D41" s="109"/>
      <c r="E41" s="111"/>
      <c r="F41" s="109"/>
      <c r="G41" s="109"/>
    </row>
    <row r="42" spans="2:7" s="7" customFormat="1" ht="13.9" customHeight="1" x14ac:dyDescent="0.2">
      <c r="B42" s="162" t="s">
        <v>108</v>
      </c>
      <c r="C42" s="163"/>
      <c r="D42" s="163"/>
      <c r="E42" s="163"/>
      <c r="F42" s="163"/>
      <c r="G42" s="164"/>
    </row>
    <row r="43" spans="2:7" s="7" customFormat="1" ht="13.9" customHeight="1" x14ac:dyDescent="0.2">
      <c r="B43" s="66"/>
      <c r="C43" s="67" t="s">
        <v>34</v>
      </c>
      <c r="D43" s="68"/>
      <c r="E43" s="69" t="s">
        <v>24</v>
      </c>
      <c r="F43" s="69" t="s">
        <v>92</v>
      </c>
      <c r="G43" s="70" t="s">
        <v>93</v>
      </c>
    </row>
    <row r="44" spans="2:7" s="7" customFormat="1" ht="13.9" customHeight="1" x14ac:dyDescent="0.2">
      <c r="B44" s="71"/>
      <c r="C44" s="165" t="s">
        <v>38</v>
      </c>
      <c r="D44" s="161"/>
      <c r="E44" s="72" t="s">
        <v>41</v>
      </c>
      <c r="F44" s="135"/>
      <c r="G44" s="136"/>
    </row>
    <row r="45" spans="2:7" s="7" customFormat="1" ht="13.9" customHeight="1" x14ac:dyDescent="0.2">
      <c r="B45" s="73"/>
      <c r="C45" s="32" t="s">
        <v>43</v>
      </c>
      <c r="D45" s="32"/>
      <c r="E45" s="72" t="s">
        <v>41</v>
      </c>
      <c r="F45" s="137"/>
      <c r="G45" s="138"/>
    </row>
    <row r="46" spans="2:7" s="7" customFormat="1" ht="13.9" customHeight="1" x14ac:dyDescent="0.2">
      <c r="B46" s="75" t="s">
        <v>27</v>
      </c>
      <c r="C46" s="76" t="s">
        <v>67</v>
      </c>
      <c r="D46" s="76"/>
      <c r="E46" s="77"/>
      <c r="F46" s="139"/>
      <c r="G46" s="140"/>
    </row>
    <row r="47" spans="2:7" s="7" customFormat="1" ht="13.9" customHeight="1" x14ac:dyDescent="0.2">
      <c r="B47" s="78"/>
      <c r="C47" s="79" t="s">
        <v>68</v>
      </c>
      <c r="D47" s="80"/>
      <c r="E47" s="81" t="s">
        <v>94</v>
      </c>
      <c r="F47" s="141"/>
      <c r="G47" s="142"/>
    </row>
    <row r="48" spans="2:7" s="7" customFormat="1" ht="13.9" customHeight="1" x14ac:dyDescent="0.2">
      <c r="B48" s="78"/>
      <c r="C48" s="166" t="s">
        <v>69</v>
      </c>
      <c r="D48" s="167"/>
      <c r="E48" s="82"/>
      <c r="F48" s="143"/>
      <c r="G48" s="144"/>
    </row>
    <row r="49" spans="2:7" s="7" customFormat="1" ht="13.9" customHeight="1" x14ac:dyDescent="0.2">
      <c r="B49" s="78"/>
      <c r="C49" s="168" t="s">
        <v>75</v>
      </c>
      <c r="D49" s="169"/>
      <c r="E49" s="83" t="s">
        <v>95</v>
      </c>
      <c r="F49" s="145"/>
      <c r="G49" s="146"/>
    </row>
    <row r="50" spans="2:7" s="7" customFormat="1" ht="13.9" customHeight="1" x14ac:dyDescent="0.2">
      <c r="B50" s="78"/>
      <c r="C50" s="84" t="s">
        <v>74</v>
      </c>
      <c r="D50" s="85"/>
      <c r="E50" s="86" t="s">
        <v>48</v>
      </c>
      <c r="F50" s="147"/>
      <c r="G50" s="148"/>
    </row>
    <row r="51" spans="2:7" s="7" customFormat="1" ht="13.9" customHeight="1" x14ac:dyDescent="0.2">
      <c r="B51" s="87"/>
      <c r="C51" s="88" t="s">
        <v>76</v>
      </c>
      <c r="D51" s="32"/>
      <c r="E51" s="89" t="s">
        <v>57</v>
      </c>
      <c r="F51" s="137"/>
      <c r="G51" s="138"/>
    </row>
    <row r="52" spans="2:7" s="7" customFormat="1" ht="13.9" customHeight="1" x14ac:dyDescent="0.2">
      <c r="B52" s="87"/>
      <c r="C52" s="88" t="s">
        <v>77</v>
      </c>
      <c r="D52" s="32"/>
      <c r="E52" s="89" t="s">
        <v>109</v>
      </c>
      <c r="F52" s="137"/>
      <c r="G52" s="138"/>
    </row>
    <row r="53" spans="2:7" s="7" customFormat="1" ht="13.9" customHeight="1" x14ac:dyDescent="0.2">
      <c r="B53" s="87"/>
      <c r="C53" s="88" t="s">
        <v>79</v>
      </c>
      <c r="D53" s="32"/>
      <c r="E53" s="89" t="s">
        <v>70</v>
      </c>
      <c r="F53" s="137"/>
      <c r="G53" s="138"/>
    </row>
    <row r="54" spans="2:7" s="7" customFormat="1" ht="13.9" customHeight="1" x14ac:dyDescent="0.2">
      <c r="B54" s="78"/>
      <c r="C54" s="166" t="s">
        <v>71</v>
      </c>
      <c r="D54" s="167"/>
      <c r="E54" s="82"/>
      <c r="F54" s="143"/>
      <c r="G54" s="144"/>
    </row>
    <row r="55" spans="2:7" s="7" customFormat="1" ht="13.9" customHeight="1" x14ac:dyDescent="0.2">
      <c r="B55" s="78"/>
      <c r="C55" s="160" t="s">
        <v>84</v>
      </c>
      <c r="D55" s="161"/>
      <c r="E55" s="90" t="s">
        <v>72</v>
      </c>
      <c r="F55" s="135"/>
      <c r="G55" s="136"/>
    </row>
    <row r="56" spans="2:7" s="7" customFormat="1" ht="13.9" customHeight="1" x14ac:dyDescent="0.2">
      <c r="B56" s="91"/>
      <c r="C56" s="88" t="s">
        <v>78</v>
      </c>
      <c r="D56" s="32"/>
      <c r="E56" s="92" t="s">
        <v>106</v>
      </c>
      <c r="F56" s="147"/>
      <c r="G56" s="148"/>
    </row>
    <row r="57" spans="2:7" s="7" customFormat="1" ht="13.9" customHeight="1" x14ac:dyDescent="0.2">
      <c r="B57" s="78"/>
      <c r="C57" s="170" t="s">
        <v>80</v>
      </c>
      <c r="D57" s="171"/>
      <c r="E57" s="93" t="s">
        <v>70</v>
      </c>
      <c r="F57" s="149"/>
      <c r="G57" s="150"/>
    </row>
    <row r="58" spans="2:7" s="7" customFormat="1" ht="13.9" customHeight="1" x14ac:dyDescent="0.2">
      <c r="B58" s="78"/>
      <c r="C58" s="166" t="s">
        <v>81</v>
      </c>
      <c r="D58" s="167"/>
      <c r="E58" s="82"/>
      <c r="F58" s="143"/>
      <c r="G58" s="144"/>
    </row>
    <row r="59" spans="2:7" s="7" customFormat="1" ht="13.9" customHeight="1" x14ac:dyDescent="0.2">
      <c r="B59" s="78"/>
      <c r="C59" s="160" t="s">
        <v>88</v>
      </c>
      <c r="D59" s="161"/>
      <c r="E59" s="94" t="s">
        <v>82</v>
      </c>
      <c r="F59" s="135"/>
      <c r="G59" s="136"/>
    </row>
    <row r="60" spans="2:7" s="7" customFormat="1" ht="13.9" customHeight="1" x14ac:dyDescent="0.2">
      <c r="B60" s="87"/>
      <c r="C60" s="170" t="s">
        <v>89</v>
      </c>
      <c r="D60" s="171"/>
      <c r="E60" s="95" t="s">
        <v>58</v>
      </c>
      <c r="F60" s="151"/>
      <c r="G60" s="152"/>
    </row>
    <row r="61" spans="2:7" s="7" customFormat="1" ht="13.9" customHeight="1" x14ac:dyDescent="0.2">
      <c r="B61" s="78"/>
      <c r="C61" s="166" t="s">
        <v>83</v>
      </c>
      <c r="D61" s="167"/>
      <c r="E61" s="82"/>
      <c r="F61" s="143"/>
      <c r="G61" s="144"/>
    </row>
    <row r="62" spans="2:7" s="7" customFormat="1" ht="13.9" customHeight="1" x14ac:dyDescent="0.2">
      <c r="B62" s="91"/>
      <c r="C62" s="160" t="s">
        <v>85</v>
      </c>
      <c r="D62" s="161"/>
      <c r="E62" s="96" t="s">
        <v>73</v>
      </c>
      <c r="F62" s="135"/>
      <c r="G62" s="136"/>
    </row>
    <row r="63" spans="2:7" s="7" customFormat="1" ht="13.9" customHeight="1" x14ac:dyDescent="0.2">
      <c r="B63" s="91"/>
      <c r="C63" s="88" t="s">
        <v>86</v>
      </c>
      <c r="D63" s="32"/>
      <c r="E63" s="92" t="s">
        <v>110</v>
      </c>
      <c r="F63" s="147"/>
      <c r="G63" s="148"/>
    </row>
    <row r="64" spans="2:7" s="7" customFormat="1" ht="13.9" customHeight="1" x14ac:dyDescent="0.2">
      <c r="B64" s="78"/>
      <c r="C64" s="166" t="s">
        <v>87</v>
      </c>
      <c r="D64" s="167"/>
      <c r="E64" s="82"/>
      <c r="F64" s="143"/>
      <c r="G64" s="144"/>
    </row>
    <row r="65" spans="2:7" s="7" customFormat="1" ht="13.9" customHeight="1" x14ac:dyDescent="0.2">
      <c r="B65" s="87"/>
      <c r="C65" s="172" t="s">
        <v>90</v>
      </c>
      <c r="D65" s="173"/>
      <c r="E65" s="89" t="s">
        <v>41</v>
      </c>
      <c r="F65" s="137"/>
      <c r="G65" s="138"/>
    </row>
    <row r="66" spans="2:7" s="7" customFormat="1" ht="13.9" customHeight="1" x14ac:dyDescent="0.2">
      <c r="B66" s="91"/>
      <c r="C66" s="174" t="s">
        <v>91</v>
      </c>
      <c r="D66" s="175"/>
      <c r="E66" s="95" t="s">
        <v>59</v>
      </c>
      <c r="F66" s="149"/>
      <c r="G66" s="150"/>
    </row>
    <row r="67" spans="2:7" s="7" customFormat="1" ht="13.9" customHeight="1" x14ac:dyDescent="0.2">
      <c r="B67" s="75" t="s">
        <v>33</v>
      </c>
      <c r="C67" s="76" t="s">
        <v>65</v>
      </c>
      <c r="D67" s="76"/>
      <c r="E67" s="77"/>
      <c r="F67" s="139"/>
      <c r="G67" s="140"/>
    </row>
    <row r="68" spans="2:7" s="7" customFormat="1" ht="13.9" customHeight="1" x14ac:dyDescent="0.2">
      <c r="B68" s="73"/>
      <c r="C68" s="97" t="s">
        <v>25</v>
      </c>
      <c r="D68" s="97"/>
      <c r="E68" s="98" t="s">
        <v>26</v>
      </c>
      <c r="F68" s="153"/>
      <c r="G68" s="154"/>
    </row>
    <row r="69" spans="2:7" s="7" customFormat="1" ht="13.9" customHeight="1" x14ac:dyDescent="0.2">
      <c r="B69" s="91"/>
      <c r="C69" s="99" t="s">
        <v>63</v>
      </c>
      <c r="D69" s="100"/>
      <c r="E69" s="86" t="s">
        <v>66</v>
      </c>
      <c r="F69" s="147"/>
      <c r="G69" s="148"/>
    </row>
    <row r="70" spans="2:7" s="7" customFormat="1" ht="13.9" customHeight="1" x14ac:dyDescent="0.2">
      <c r="B70" s="91"/>
      <c r="C70" s="101" t="s">
        <v>42</v>
      </c>
      <c r="D70" s="102"/>
      <c r="E70" s="72" t="s">
        <v>41</v>
      </c>
      <c r="F70" s="147"/>
      <c r="G70" s="148"/>
    </row>
    <row r="71" spans="2:7" s="7" customFormat="1" ht="13.9" customHeight="1" x14ac:dyDescent="0.2">
      <c r="B71" s="91"/>
      <c r="C71" s="101" t="s">
        <v>39</v>
      </c>
      <c r="D71" s="102"/>
      <c r="E71" s="72" t="s">
        <v>41</v>
      </c>
      <c r="F71" s="147"/>
      <c r="G71" s="148"/>
    </row>
    <row r="72" spans="2:7" s="7" customFormat="1" ht="13.9" customHeight="1" x14ac:dyDescent="0.2">
      <c r="B72" s="103"/>
      <c r="C72" s="176" t="s">
        <v>96</v>
      </c>
      <c r="D72" s="175"/>
      <c r="E72" s="95" t="s">
        <v>60</v>
      </c>
      <c r="F72" s="151"/>
      <c r="G72" s="152"/>
    </row>
    <row r="73" spans="2:7" s="7" customFormat="1" ht="13.9" customHeight="1" x14ac:dyDescent="0.2">
      <c r="B73" s="104"/>
      <c r="C73" s="105"/>
      <c r="D73" s="106"/>
      <c r="E73" s="107"/>
      <c r="F73" s="108"/>
      <c r="G73" s="108"/>
    </row>
    <row r="74" spans="2:7" s="7" customFormat="1" ht="13.9" customHeight="1" x14ac:dyDescent="0.2">
      <c r="B74" s="109"/>
      <c r="C74" s="110"/>
      <c r="D74" s="109"/>
      <c r="E74" s="111"/>
      <c r="F74" s="112"/>
      <c r="G74" s="112"/>
    </row>
    <row r="75" spans="2:7" s="7" customFormat="1" ht="13.9" customHeight="1" x14ac:dyDescent="0.2">
      <c r="B75" s="109"/>
      <c r="C75" s="110"/>
      <c r="D75" s="109"/>
      <c r="E75" s="111"/>
      <c r="F75" s="109"/>
      <c r="G75" s="109" t="s">
        <v>17</v>
      </c>
    </row>
    <row r="76" spans="2:7" s="7" customFormat="1" ht="13.9" customHeight="1" x14ac:dyDescent="0.2">
      <c r="B76" s="109"/>
      <c r="C76" s="110"/>
      <c r="D76" s="109"/>
      <c r="E76" s="111"/>
      <c r="F76" s="109"/>
      <c r="G76" s="109"/>
    </row>
    <row r="77" spans="2:7" s="7" customFormat="1" ht="13.9" customHeight="1" x14ac:dyDescent="0.2">
      <c r="B77" s="109"/>
      <c r="C77" s="110"/>
      <c r="D77" s="109"/>
      <c r="E77" s="111"/>
      <c r="F77" s="109"/>
      <c r="G77" s="109"/>
    </row>
    <row r="78" spans="2:7" s="7" customFormat="1" ht="13.9" customHeight="1" x14ac:dyDescent="0.2">
      <c r="B78" s="109"/>
      <c r="C78" s="110"/>
      <c r="D78" s="109"/>
      <c r="E78" s="111"/>
      <c r="F78" s="109"/>
      <c r="G78" s="109"/>
    </row>
    <row r="79" spans="2:7" s="7" customFormat="1" ht="13.9" customHeight="1" x14ac:dyDescent="0.2">
      <c r="B79" s="109"/>
      <c r="C79" s="110"/>
      <c r="D79" s="109"/>
      <c r="E79" s="111"/>
      <c r="F79" s="109"/>
      <c r="G79" s="109"/>
    </row>
    <row r="80" spans="2:7" s="7" customFormat="1" ht="13.9" customHeight="1" x14ac:dyDescent="0.2">
      <c r="B80" s="109"/>
      <c r="C80" s="110"/>
      <c r="D80" s="109"/>
      <c r="E80" s="111"/>
      <c r="F80" s="109"/>
      <c r="G80" s="109"/>
    </row>
    <row r="81" spans="2:7" s="7" customFormat="1" ht="13.9" customHeight="1" x14ac:dyDescent="0.2">
      <c r="B81" s="109"/>
      <c r="C81" s="110"/>
      <c r="D81" s="109"/>
      <c r="E81" s="111"/>
      <c r="F81" s="109"/>
      <c r="G81" s="109"/>
    </row>
    <row r="82" spans="2:7" s="7" customFormat="1" ht="13.9" customHeight="1" x14ac:dyDescent="0.2">
      <c r="B82" s="109"/>
      <c r="C82" s="110"/>
      <c r="D82" s="109"/>
      <c r="E82" s="111"/>
      <c r="F82" s="112"/>
      <c r="G82" s="112"/>
    </row>
    <row r="83" spans="2:7" s="7" customFormat="1" ht="37.5" customHeight="1" x14ac:dyDescent="0.2">
      <c r="B83" s="113" t="s">
        <v>7</v>
      </c>
      <c r="C83" s="114"/>
      <c r="D83" s="114"/>
      <c r="E83" s="114"/>
      <c r="F83" s="114"/>
      <c r="G83" s="70" t="s">
        <v>93</v>
      </c>
    </row>
    <row r="84" spans="2:7" s="7" customFormat="1" ht="56.25" customHeight="1" x14ac:dyDescent="0.2">
      <c r="B84" s="115" t="s">
        <v>19</v>
      </c>
      <c r="C84" s="177" t="s">
        <v>100</v>
      </c>
      <c r="D84" s="178"/>
      <c r="E84" s="178"/>
      <c r="F84" s="178"/>
      <c r="G84" s="155"/>
    </row>
    <row r="85" spans="2:7" s="7" customFormat="1" ht="97.5" customHeight="1" x14ac:dyDescent="0.2">
      <c r="B85" s="116" t="s">
        <v>20</v>
      </c>
      <c r="C85" s="187" t="s">
        <v>97</v>
      </c>
      <c r="D85" s="188"/>
      <c r="E85" s="188"/>
      <c r="F85" s="188"/>
      <c r="G85" s="156"/>
    </row>
    <row r="86" spans="2:7" s="7" customFormat="1" ht="20.100000000000001" customHeight="1" x14ac:dyDescent="0.2">
      <c r="B86" s="162" t="s">
        <v>36</v>
      </c>
      <c r="C86" s="163"/>
      <c r="D86" s="163"/>
      <c r="E86" s="163"/>
      <c r="F86" s="163"/>
      <c r="G86" s="164"/>
    </row>
    <row r="87" spans="2:7" s="7" customFormat="1" ht="19.5" customHeight="1" x14ac:dyDescent="0.2">
      <c r="B87" s="117" t="s">
        <v>19</v>
      </c>
      <c r="C87" s="190" t="s">
        <v>98</v>
      </c>
      <c r="D87" s="191"/>
      <c r="E87" s="191"/>
      <c r="F87" s="191"/>
      <c r="G87" s="192"/>
    </row>
    <row r="88" spans="2:7" s="7" customFormat="1" ht="32.25" customHeight="1" x14ac:dyDescent="0.2">
      <c r="B88" s="118" t="s">
        <v>20</v>
      </c>
      <c r="C88" s="181" t="s">
        <v>61</v>
      </c>
      <c r="D88" s="193"/>
      <c r="E88" s="193"/>
      <c r="F88" s="193"/>
      <c r="G88" s="194"/>
    </row>
    <row r="89" spans="2:7" s="7" customFormat="1" ht="16.5" customHeight="1" x14ac:dyDescent="0.2">
      <c r="B89" s="118" t="s">
        <v>21</v>
      </c>
      <c r="C89" s="181" t="s">
        <v>35</v>
      </c>
      <c r="D89" s="182"/>
      <c r="E89" s="182"/>
      <c r="F89" s="182"/>
      <c r="G89" s="183"/>
    </row>
    <row r="90" spans="2:7" s="7" customFormat="1" ht="110.25" customHeight="1" x14ac:dyDescent="0.2">
      <c r="B90" s="119" t="s">
        <v>22</v>
      </c>
      <c r="C90" s="195" t="s">
        <v>101</v>
      </c>
      <c r="D90" s="196"/>
      <c r="E90" s="196"/>
      <c r="F90" s="196"/>
      <c r="G90" s="197"/>
    </row>
    <row r="91" spans="2:7" s="7" customFormat="1" ht="15" customHeight="1" x14ac:dyDescent="0.2">
      <c r="B91" s="109"/>
      <c r="C91" s="120"/>
      <c r="D91" s="109"/>
      <c r="E91" s="111"/>
      <c r="F91" s="112"/>
      <c r="G91" s="112"/>
    </row>
    <row r="92" spans="2:7" s="7" customFormat="1" ht="15" customHeight="1" x14ac:dyDescent="0.2">
      <c r="B92" s="109"/>
      <c r="C92" s="120"/>
      <c r="D92" s="109"/>
      <c r="E92" s="111"/>
      <c r="F92" s="112"/>
      <c r="G92" s="112"/>
    </row>
    <row r="93" spans="2:7" s="7" customFormat="1" ht="13.9" customHeight="1" x14ac:dyDescent="0.2">
      <c r="B93" s="109"/>
      <c r="C93" s="120"/>
      <c r="D93" s="109"/>
      <c r="E93" s="111"/>
      <c r="F93" s="109"/>
      <c r="G93" s="109" t="s">
        <v>17</v>
      </c>
    </row>
    <row r="94" spans="2:7" s="7" customFormat="1" ht="13.9" customHeight="1" x14ac:dyDescent="0.2">
      <c r="B94" s="109"/>
      <c r="C94" s="120"/>
      <c r="D94" s="109"/>
      <c r="E94" s="111"/>
      <c r="F94" s="112"/>
      <c r="G94" s="112"/>
    </row>
    <row r="95" spans="2:7" s="7" customFormat="1" ht="14.1" customHeight="1" x14ac:dyDescent="0.2">
      <c r="B95" s="121"/>
      <c r="C95" s="122"/>
      <c r="D95" s="122"/>
      <c r="E95" s="122"/>
      <c r="F95" s="122"/>
      <c r="G95" s="122"/>
    </row>
    <row r="96" spans="2:7" s="7" customFormat="1" ht="14.1" customHeight="1" x14ac:dyDescent="0.2">
      <c r="B96" s="123"/>
      <c r="C96" s="124"/>
      <c r="D96" s="124"/>
      <c r="E96" s="124"/>
      <c r="F96" s="124"/>
      <c r="G96" s="124"/>
    </row>
    <row r="97" spans="2:11" s="125" customFormat="1" ht="18" customHeight="1" x14ac:dyDescent="0.2">
      <c r="B97" s="162" t="s">
        <v>37</v>
      </c>
      <c r="C97" s="163"/>
      <c r="D97" s="163"/>
      <c r="E97" s="163"/>
      <c r="F97" s="163"/>
      <c r="G97" s="164"/>
    </row>
    <row r="98" spans="2:11" s="125" customFormat="1" ht="45.75" customHeight="1" x14ac:dyDescent="0.2">
      <c r="B98" s="118" t="s">
        <v>19</v>
      </c>
      <c r="C98" s="181" t="s">
        <v>104</v>
      </c>
      <c r="D98" s="182"/>
      <c r="E98" s="182"/>
      <c r="F98" s="182"/>
      <c r="G98" s="183"/>
    </row>
    <row r="99" spans="2:11" s="125" customFormat="1" ht="18" customHeight="1" x14ac:dyDescent="0.2">
      <c r="B99" s="118" t="s">
        <v>20</v>
      </c>
      <c r="C99" s="181" t="s">
        <v>102</v>
      </c>
      <c r="D99" s="182"/>
      <c r="E99" s="182"/>
      <c r="F99" s="182"/>
      <c r="G99" s="183"/>
    </row>
    <row r="100" spans="2:11" s="125" customFormat="1" ht="57.75" customHeight="1" x14ac:dyDescent="0.2">
      <c r="B100" s="118" t="s">
        <v>21</v>
      </c>
      <c r="C100" s="181" t="s">
        <v>103</v>
      </c>
      <c r="D100" s="182"/>
      <c r="E100" s="182"/>
      <c r="F100" s="182"/>
      <c r="G100" s="183"/>
    </row>
    <row r="101" spans="2:11" s="7" customFormat="1" ht="18" customHeight="1" x14ac:dyDescent="0.2">
      <c r="B101" s="184" t="s">
        <v>3</v>
      </c>
      <c r="C101" s="185"/>
      <c r="D101" s="185"/>
      <c r="E101" s="185"/>
      <c r="F101" s="185"/>
      <c r="G101" s="186"/>
    </row>
    <row r="102" spans="2:11" s="7" customFormat="1" ht="15" customHeight="1" x14ac:dyDescent="0.2">
      <c r="B102" s="84" t="s">
        <v>19</v>
      </c>
      <c r="C102" s="165" t="s">
        <v>4</v>
      </c>
      <c r="D102" s="189"/>
      <c r="E102" s="189"/>
      <c r="F102" s="189"/>
      <c r="G102" s="189"/>
      <c r="H102" s="126"/>
      <c r="I102" s="126"/>
      <c r="J102" s="126"/>
      <c r="K102" s="126"/>
    </row>
    <row r="103" spans="2:11" s="7" customFormat="1" ht="15" customHeight="1" x14ac:dyDescent="0.2">
      <c r="B103" s="127" t="s">
        <v>20</v>
      </c>
      <c r="C103" s="179" t="s">
        <v>5</v>
      </c>
      <c r="D103" s="180"/>
      <c r="E103" s="180"/>
      <c r="F103" s="180"/>
      <c r="G103" s="180"/>
      <c r="H103" s="126"/>
      <c r="I103" s="126"/>
      <c r="J103" s="126"/>
      <c r="K103" s="126"/>
    </row>
    <row r="104" spans="2:11" s="7" customFormat="1" ht="15" customHeight="1" x14ac:dyDescent="0.2">
      <c r="B104" s="49"/>
      <c r="C104" s="54"/>
      <c r="D104" s="51"/>
      <c r="E104" s="51"/>
      <c r="F104" s="51"/>
      <c r="G104" s="51"/>
    </row>
    <row r="105" spans="2:11" s="7" customFormat="1" x14ac:dyDescent="0.2">
      <c r="B105" s="49"/>
      <c r="C105" s="54"/>
      <c r="D105" s="51"/>
      <c r="E105" s="51"/>
      <c r="F105" s="51"/>
      <c r="G105" s="51"/>
    </row>
    <row r="106" spans="2:11" s="7" customFormat="1" ht="19.899999999999999" customHeight="1" x14ac:dyDescent="0.2">
      <c r="B106" s="128"/>
      <c r="C106" s="121"/>
      <c r="D106" s="109"/>
      <c r="E106" s="128"/>
      <c r="F106" s="109"/>
      <c r="G106" s="109" t="s">
        <v>17</v>
      </c>
    </row>
    <row r="107" spans="2:11" s="125" customFormat="1" x14ac:dyDescent="0.2">
      <c r="B107" s="129"/>
      <c r="C107" s="129"/>
      <c r="D107" s="129"/>
      <c r="E107" s="130"/>
      <c r="F107" s="129"/>
      <c r="G107" s="129"/>
    </row>
    <row r="108" spans="2:11" s="125" customFormat="1" x14ac:dyDescent="0.2">
      <c r="B108" s="129"/>
      <c r="C108" s="129"/>
      <c r="D108" s="129"/>
      <c r="E108" s="130"/>
      <c r="F108" s="129"/>
      <c r="G108" s="129"/>
    </row>
    <row r="109" spans="2:11" s="7" customFormat="1" x14ac:dyDescent="0.2">
      <c r="B109" s="131"/>
      <c r="C109" s="131"/>
      <c r="D109" s="131"/>
      <c r="E109" s="132"/>
      <c r="F109" s="131"/>
      <c r="G109" s="131"/>
    </row>
    <row r="110" spans="2:11" s="7" customFormat="1" x14ac:dyDescent="0.2">
      <c r="B110" s="131"/>
      <c r="C110" s="131"/>
      <c r="D110" s="131"/>
      <c r="E110" s="132"/>
      <c r="F110" s="131"/>
      <c r="G110" s="131"/>
    </row>
    <row r="111" spans="2:11" s="7" customFormat="1" x14ac:dyDescent="0.2">
      <c r="B111" s="131"/>
      <c r="C111" s="131"/>
      <c r="D111" s="131"/>
      <c r="E111" s="132"/>
      <c r="F111" s="131"/>
      <c r="G111" s="131"/>
    </row>
    <row r="112" spans="2:11" s="7" customFormat="1" x14ac:dyDescent="0.2">
      <c r="B112" s="131"/>
      <c r="C112" s="131"/>
      <c r="D112" s="131"/>
      <c r="E112" s="132"/>
      <c r="F112" s="131"/>
      <c r="G112" s="131"/>
    </row>
    <row r="113" spans="2:7" s="7" customFormat="1" x14ac:dyDescent="0.2">
      <c r="B113" s="131"/>
      <c r="C113" s="131"/>
      <c r="D113" s="131"/>
      <c r="E113" s="132"/>
      <c r="F113" s="131"/>
      <c r="G113" s="131"/>
    </row>
    <row r="114" spans="2:7" s="7" customFormat="1" x14ac:dyDescent="0.2">
      <c r="B114" s="131"/>
      <c r="C114" s="131"/>
      <c r="D114" s="131"/>
      <c r="E114" s="132"/>
      <c r="F114" s="131"/>
      <c r="G114" s="131"/>
    </row>
    <row r="115" spans="2:7" s="7" customFormat="1" x14ac:dyDescent="0.2">
      <c r="B115" s="131"/>
      <c r="C115" s="131"/>
      <c r="D115" s="131"/>
      <c r="E115" s="132"/>
      <c r="F115" s="131"/>
      <c r="G115" s="131"/>
    </row>
    <row r="116" spans="2:7" s="7" customFormat="1" x14ac:dyDescent="0.2">
      <c r="B116" s="131"/>
      <c r="C116" s="131"/>
      <c r="D116" s="131"/>
      <c r="E116" s="132"/>
      <c r="F116" s="131"/>
      <c r="G116" s="131"/>
    </row>
    <row r="117" spans="2:7" s="7" customFormat="1" x14ac:dyDescent="0.2">
      <c r="B117" s="131"/>
      <c r="C117" s="131"/>
      <c r="D117" s="131"/>
      <c r="E117" s="132"/>
      <c r="F117" s="131"/>
      <c r="G117" s="131"/>
    </row>
    <row r="118" spans="2:7" s="7" customFormat="1" x14ac:dyDescent="0.2">
      <c r="B118" s="131"/>
      <c r="C118" s="131"/>
      <c r="D118" s="131"/>
      <c r="E118" s="132"/>
      <c r="F118" s="131"/>
      <c r="G118" s="131"/>
    </row>
    <row r="119" spans="2:7" s="7" customFormat="1" x14ac:dyDescent="0.2">
      <c r="B119" s="131"/>
      <c r="C119" s="131"/>
      <c r="D119" s="131"/>
      <c r="E119" s="132"/>
      <c r="F119" s="131"/>
      <c r="G119" s="131"/>
    </row>
    <row r="120" spans="2:7" s="7" customFormat="1" x14ac:dyDescent="0.2">
      <c r="B120" s="131"/>
      <c r="C120" s="131"/>
      <c r="D120" s="131"/>
      <c r="E120" s="132"/>
      <c r="F120" s="131"/>
      <c r="G120" s="131"/>
    </row>
    <row r="121" spans="2:7" s="7" customFormat="1" x14ac:dyDescent="0.2">
      <c r="B121" s="131"/>
      <c r="C121" s="131"/>
      <c r="D121" s="131"/>
      <c r="E121" s="132"/>
      <c r="F121" s="131"/>
      <c r="G121" s="131"/>
    </row>
    <row r="122" spans="2:7" s="7" customFormat="1" x14ac:dyDescent="0.2">
      <c r="B122" s="131"/>
      <c r="C122" s="131"/>
      <c r="D122" s="131"/>
      <c r="E122" s="132"/>
      <c r="F122" s="131"/>
      <c r="G122" s="131"/>
    </row>
    <row r="123" spans="2:7" s="7" customFormat="1" x14ac:dyDescent="0.2">
      <c r="B123" s="131"/>
      <c r="C123" s="131"/>
      <c r="D123" s="131"/>
      <c r="E123" s="132"/>
      <c r="F123" s="131"/>
      <c r="G123" s="131"/>
    </row>
    <row r="124" spans="2:7" s="7" customFormat="1" x14ac:dyDescent="0.2">
      <c r="B124" s="131"/>
      <c r="C124" s="131"/>
      <c r="D124" s="131"/>
      <c r="E124" s="132"/>
      <c r="F124" s="131"/>
      <c r="G124" s="131"/>
    </row>
    <row r="125" spans="2:7" s="7" customFormat="1" ht="19.899999999999999" customHeight="1" x14ac:dyDescent="0.2">
      <c r="B125" s="131"/>
      <c r="C125" s="131"/>
      <c r="D125" s="131"/>
      <c r="E125" s="132"/>
      <c r="F125" s="131"/>
      <c r="G125" s="131"/>
    </row>
    <row r="126" spans="2:7" s="7" customFormat="1" ht="30" customHeight="1" x14ac:dyDescent="0.2">
      <c r="B126" s="131"/>
      <c r="C126" s="131"/>
      <c r="D126" s="131"/>
      <c r="E126" s="132"/>
      <c r="F126" s="131"/>
      <c r="G126" s="131"/>
    </row>
    <row r="127" spans="2:7" s="7" customFormat="1" ht="100.15" customHeight="1" x14ac:dyDescent="0.2">
      <c r="B127" s="131"/>
      <c r="C127" s="131"/>
      <c r="D127" s="131"/>
      <c r="E127" s="132"/>
      <c r="F127" s="131"/>
      <c r="G127" s="131"/>
    </row>
    <row r="128" spans="2:7" s="7" customFormat="1" ht="70.150000000000006" customHeight="1" x14ac:dyDescent="0.2">
      <c r="B128" s="131"/>
      <c r="C128" s="131"/>
      <c r="D128" s="131"/>
      <c r="E128" s="132"/>
      <c r="F128" s="131"/>
      <c r="G128" s="131"/>
    </row>
    <row r="129" spans="2:10" s="7" customFormat="1" ht="15" customHeight="1" x14ac:dyDescent="0.2">
      <c r="B129" s="131"/>
      <c r="C129" s="131"/>
      <c r="D129" s="131"/>
      <c r="E129" s="132"/>
      <c r="F129" s="131"/>
      <c r="G129" s="131"/>
    </row>
    <row r="130" spans="2:10" s="7" customFormat="1" ht="19.899999999999999" customHeight="1" x14ac:dyDescent="0.2">
      <c r="B130" s="131"/>
      <c r="C130" s="131"/>
      <c r="D130" s="131"/>
      <c r="E130" s="132"/>
      <c r="F130" s="131"/>
      <c r="G130" s="131"/>
    </row>
    <row r="131" spans="2:10" s="7" customFormat="1" ht="24" customHeight="1" x14ac:dyDescent="0.2">
      <c r="B131" s="131"/>
      <c r="C131" s="131"/>
      <c r="D131" s="131"/>
      <c r="E131" s="132"/>
      <c r="F131" s="131"/>
      <c r="G131" s="131"/>
      <c r="H131" s="112"/>
      <c r="I131" s="112"/>
      <c r="J131" s="112"/>
    </row>
    <row r="132" spans="2:10" s="7" customFormat="1" ht="15" customHeight="1" x14ac:dyDescent="0.2">
      <c r="B132" s="131"/>
      <c r="C132" s="131"/>
      <c r="D132" s="131"/>
      <c r="E132" s="132"/>
      <c r="F132" s="131"/>
      <c r="G132" s="131"/>
    </row>
    <row r="133" spans="2:10" s="7" customFormat="1" ht="130.15" customHeight="1" x14ac:dyDescent="0.2">
      <c r="B133" s="131"/>
      <c r="C133" s="131"/>
      <c r="D133" s="131"/>
      <c r="E133" s="132"/>
      <c r="F133" s="131"/>
      <c r="G133" s="131"/>
    </row>
    <row r="134" spans="2:10" s="7" customFormat="1" ht="15" customHeight="1" x14ac:dyDescent="0.2">
      <c r="B134" s="131"/>
      <c r="C134" s="131"/>
      <c r="D134" s="131"/>
      <c r="E134" s="132"/>
      <c r="F134" s="131"/>
      <c r="G134" s="131"/>
    </row>
    <row r="135" spans="2:10" s="7" customFormat="1" ht="15" customHeight="1" x14ac:dyDescent="0.2">
      <c r="B135" s="131"/>
      <c r="C135" s="131"/>
      <c r="D135" s="131"/>
      <c r="E135" s="132"/>
      <c r="F135" s="131"/>
      <c r="G135" s="131"/>
    </row>
    <row r="136" spans="2:10" s="7" customFormat="1" ht="15" customHeight="1" x14ac:dyDescent="0.2">
      <c r="B136" s="131"/>
      <c r="C136" s="131"/>
      <c r="D136" s="131"/>
      <c r="E136" s="132"/>
      <c r="F136" s="131"/>
      <c r="G136" s="131"/>
    </row>
    <row r="137" spans="2:10" s="7" customFormat="1" ht="15" customHeight="1" x14ac:dyDescent="0.2">
      <c r="B137" s="131"/>
      <c r="C137" s="131"/>
      <c r="D137" s="131"/>
      <c r="E137" s="132"/>
      <c r="F137" s="131"/>
      <c r="G137" s="131"/>
    </row>
    <row r="138" spans="2:10" s="7" customFormat="1" ht="15" customHeight="1" x14ac:dyDescent="0.2">
      <c r="B138" s="131"/>
      <c r="C138" s="131"/>
      <c r="D138" s="131"/>
      <c r="E138" s="132"/>
      <c r="F138" s="131"/>
      <c r="G138" s="131"/>
    </row>
    <row r="139" spans="2:10" s="7" customFormat="1" ht="15" customHeight="1" x14ac:dyDescent="0.2">
      <c r="B139" s="131"/>
      <c r="C139" s="131"/>
      <c r="D139" s="131"/>
      <c r="E139" s="132"/>
      <c r="F139" s="131"/>
      <c r="G139" s="131"/>
    </row>
    <row r="140" spans="2:10" s="7" customFormat="1" ht="15" customHeight="1" x14ac:dyDescent="0.2">
      <c r="B140" s="131"/>
      <c r="C140" s="131"/>
      <c r="D140" s="131"/>
      <c r="E140" s="132"/>
      <c r="F140" s="131"/>
      <c r="G140" s="131"/>
    </row>
    <row r="141" spans="2:10" s="7" customFormat="1" ht="15" customHeight="1" x14ac:dyDescent="0.2">
      <c r="B141" s="131"/>
      <c r="C141" s="131"/>
      <c r="D141" s="131"/>
      <c r="E141" s="132"/>
      <c r="F141" s="131"/>
      <c r="G141" s="131"/>
    </row>
    <row r="142" spans="2:10" s="7" customFormat="1" ht="15" customHeight="1" x14ac:dyDescent="0.2">
      <c r="B142" s="131"/>
      <c r="C142" s="131"/>
      <c r="D142" s="131"/>
      <c r="E142" s="132"/>
      <c r="F142" s="131"/>
      <c r="G142" s="131"/>
    </row>
    <row r="143" spans="2:10" s="7" customFormat="1" ht="15" customHeight="1" x14ac:dyDescent="0.2">
      <c r="B143" s="131"/>
      <c r="C143" s="131"/>
      <c r="D143" s="131"/>
      <c r="E143" s="132"/>
      <c r="F143" s="131"/>
      <c r="G143" s="131"/>
    </row>
    <row r="144" spans="2:10" s="7" customFormat="1" ht="15" customHeight="1" x14ac:dyDescent="0.2">
      <c r="B144" s="131"/>
      <c r="C144" s="131"/>
      <c r="D144" s="131"/>
      <c r="E144" s="132"/>
      <c r="F144" s="131"/>
      <c r="G144" s="131"/>
    </row>
    <row r="145" spans="2:7" s="7" customFormat="1" ht="15" customHeight="1" x14ac:dyDescent="0.2">
      <c r="B145" s="131"/>
      <c r="C145" s="131"/>
      <c r="D145" s="131"/>
      <c r="E145" s="132"/>
      <c r="F145" s="131"/>
      <c r="G145" s="131"/>
    </row>
    <row r="146" spans="2:7" s="7" customFormat="1" ht="15" customHeight="1" x14ac:dyDescent="0.2">
      <c r="B146" s="131"/>
      <c r="C146" s="131"/>
      <c r="D146" s="131"/>
      <c r="E146" s="132"/>
      <c r="F146" s="131"/>
      <c r="G146" s="131"/>
    </row>
    <row r="147" spans="2:7" s="7" customFormat="1" ht="15" customHeight="1" x14ac:dyDescent="0.2">
      <c r="B147" s="131"/>
      <c r="C147" s="131"/>
      <c r="D147" s="131"/>
      <c r="E147" s="132"/>
      <c r="F147" s="131"/>
      <c r="G147" s="131"/>
    </row>
    <row r="148" spans="2:7" s="7" customFormat="1" ht="15" customHeight="1" x14ac:dyDescent="0.2">
      <c r="B148" s="131"/>
      <c r="C148" s="131"/>
      <c r="D148" s="131"/>
      <c r="E148" s="132"/>
      <c r="F148" s="131"/>
      <c r="G148" s="131"/>
    </row>
    <row r="149" spans="2:7" s="7" customFormat="1" ht="15" customHeight="1" x14ac:dyDescent="0.2">
      <c r="B149" s="131"/>
      <c r="C149" s="131"/>
      <c r="D149" s="131"/>
      <c r="E149" s="132"/>
      <c r="F149" s="131"/>
      <c r="G149" s="131"/>
    </row>
    <row r="150" spans="2:7" s="7" customFormat="1" ht="15" customHeight="1" x14ac:dyDescent="0.2">
      <c r="B150" s="131"/>
      <c r="C150" s="131"/>
      <c r="D150" s="131"/>
      <c r="E150" s="132"/>
      <c r="F150" s="131"/>
      <c r="G150" s="131"/>
    </row>
    <row r="151" spans="2:7" s="7" customFormat="1" ht="19.899999999999999" customHeight="1" x14ac:dyDescent="0.2">
      <c r="B151" s="131"/>
      <c r="C151" s="131"/>
      <c r="D151" s="131"/>
      <c r="E151" s="132"/>
      <c r="F151" s="131"/>
      <c r="G151" s="131"/>
    </row>
    <row r="152" spans="2:7" s="7" customFormat="1" ht="15" customHeight="1" x14ac:dyDescent="0.2">
      <c r="B152" s="131"/>
      <c r="C152" s="131"/>
      <c r="D152" s="131"/>
      <c r="E152" s="132"/>
      <c r="F152" s="131"/>
      <c r="G152" s="131"/>
    </row>
    <row r="153" spans="2:7" s="7" customFormat="1" ht="15" customHeight="1" x14ac:dyDescent="0.2">
      <c r="B153" s="131"/>
      <c r="C153" s="131"/>
      <c r="D153" s="131"/>
      <c r="E153" s="132"/>
      <c r="F153" s="131"/>
      <c r="G153" s="131"/>
    </row>
    <row r="154" spans="2:7" s="7" customFormat="1" ht="15" customHeight="1" x14ac:dyDescent="0.2">
      <c r="B154" s="131"/>
      <c r="C154" s="131"/>
      <c r="D154" s="131"/>
      <c r="E154" s="132"/>
      <c r="F154" s="131"/>
      <c r="G154" s="131"/>
    </row>
    <row r="155" spans="2:7" s="7" customFormat="1" ht="24" customHeight="1" x14ac:dyDescent="0.2">
      <c r="B155" s="131"/>
      <c r="C155" s="131"/>
      <c r="D155" s="131"/>
      <c r="E155" s="132"/>
      <c r="F155" s="131"/>
      <c r="G155" s="131"/>
    </row>
    <row r="156" spans="2:7" s="7" customFormat="1" ht="210" customHeight="1" x14ac:dyDescent="0.2">
      <c r="B156" s="131"/>
      <c r="C156" s="131"/>
      <c r="D156" s="131"/>
      <c r="E156" s="132"/>
      <c r="F156" s="131"/>
      <c r="G156" s="131"/>
    </row>
    <row r="157" spans="2:7" ht="20.100000000000001" customHeight="1" x14ac:dyDescent="0.2"/>
    <row r="158" spans="2:7" ht="15" customHeight="1" x14ac:dyDescent="0.2"/>
    <row r="159" spans="2:7" ht="15" customHeight="1" x14ac:dyDescent="0.2"/>
    <row r="160" spans="2:7" ht="15" customHeight="1" x14ac:dyDescent="0.2"/>
    <row r="161" spans="1:7" ht="15" customHeight="1" x14ac:dyDescent="0.2"/>
    <row r="162" spans="1:7" s="51" customFormat="1" x14ac:dyDescent="0.2">
      <c r="A162" s="49"/>
      <c r="B162" s="131"/>
      <c r="C162" s="131"/>
      <c r="D162" s="131"/>
      <c r="E162" s="132"/>
      <c r="F162" s="131"/>
      <c r="G162" s="131"/>
    </row>
    <row r="163" spans="1:7" s="51" customFormat="1" x14ac:dyDescent="0.2">
      <c r="A163" s="49"/>
      <c r="B163" s="131"/>
      <c r="C163" s="131"/>
      <c r="D163" s="131"/>
      <c r="E163" s="132"/>
      <c r="F163" s="131"/>
      <c r="G163" s="131"/>
    </row>
    <row r="164" spans="1:7" s="51" customFormat="1" x14ac:dyDescent="0.2">
      <c r="A164" s="49"/>
      <c r="B164" s="131"/>
      <c r="C164" s="131"/>
      <c r="D164" s="131"/>
      <c r="E164" s="132"/>
      <c r="F164" s="131"/>
      <c r="G164" s="131"/>
    </row>
    <row r="165" spans="1:7" s="51" customFormat="1" x14ac:dyDescent="0.2">
      <c r="A165" s="49"/>
      <c r="B165" s="131"/>
      <c r="C165" s="131"/>
      <c r="D165" s="131"/>
      <c r="E165" s="132"/>
      <c r="F165" s="131"/>
      <c r="G165" s="131"/>
    </row>
    <row r="166" spans="1:7" s="51" customFormat="1" x14ac:dyDescent="0.2">
      <c r="A166" s="49"/>
      <c r="B166" s="131"/>
      <c r="C166" s="131"/>
      <c r="D166" s="131"/>
      <c r="E166" s="132"/>
      <c r="F166" s="131"/>
      <c r="G166" s="131"/>
    </row>
  </sheetData>
  <sheetProtection algorithmName="SHA-512" hashValue="0tIAf9dg09UjFGY0l99iPOMgs2xWGtzmXnvoyOK2vvIPoH9uAj8u3X/TxXIjmnU2Vcqo1vkL1tzmiNhyWfokMQ==" saltValue="8nJW1/+L5NWelN7n+QdX8A==" spinCount="100000" sheet="1" formatCells="0" formatColumns="0" formatRows="0" selectLockedCells="1"/>
  <mergeCells count="46">
    <mergeCell ref="C102:G102"/>
    <mergeCell ref="C87:G87"/>
    <mergeCell ref="C88:G88"/>
    <mergeCell ref="C89:G89"/>
    <mergeCell ref="C90:G90"/>
    <mergeCell ref="C103:G103"/>
    <mergeCell ref="B42:G42"/>
    <mergeCell ref="C44:D44"/>
    <mergeCell ref="C48:D48"/>
    <mergeCell ref="C49:D49"/>
    <mergeCell ref="C54:D54"/>
    <mergeCell ref="C55:D55"/>
    <mergeCell ref="C57:D57"/>
    <mergeCell ref="C58:D58"/>
    <mergeCell ref="B97:G97"/>
    <mergeCell ref="C98:G98"/>
    <mergeCell ref="C99:G99"/>
    <mergeCell ref="C100:G100"/>
    <mergeCell ref="B101:G101"/>
    <mergeCell ref="B86:G86"/>
    <mergeCell ref="C85:F85"/>
    <mergeCell ref="C26:D26"/>
    <mergeCell ref="C27:D27"/>
    <mergeCell ref="C28:D28"/>
    <mergeCell ref="C34:D34"/>
    <mergeCell ref="C84:F84"/>
    <mergeCell ref="C59:D59"/>
    <mergeCell ref="C60:D60"/>
    <mergeCell ref="C61:D61"/>
    <mergeCell ref="C62:D62"/>
    <mergeCell ref="C64:D64"/>
    <mergeCell ref="C65:D65"/>
    <mergeCell ref="C66:D66"/>
    <mergeCell ref="C72:D72"/>
    <mergeCell ref="C24:D24"/>
    <mergeCell ref="B4:G4"/>
    <mergeCell ref="C6:D6"/>
    <mergeCell ref="C10:D10"/>
    <mergeCell ref="C11:D11"/>
    <mergeCell ref="C16:D16"/>
    <mergeCell ref="C17:D17"/>
    <mergeCell ref="C19:D19"/>
    <mergeCell ref="C20:D20"/>
    <mergeCell ref="C21:D21"/>
    <mergeCell ref="C22:D22"/>
    <mergeCell ref="C23:D23"/>
  </mergeCells>
  <pageMargins left="0.59055118110236227" right="0.59055118110236227" top="0.59055118110236227" bottom="0.59055118110236227" header="0.19685039370078741" footer="0.19685039370078741"/>
  <pageSetup paperSize="9" scale="86" fitToHeight="0" orientation="landscape" r:id="rId1"/>
  <headerFooter alignWithMargins="0">
    <oddHeader>&amp;L&amp;"-,Običajno"&amp;9Priloga  E.1.2: TEHNIČNA SPECIFIKACIJA&amp;C&amp;"-,Običajno"&amp;9JN SN UNIVERZALNI KABLI&amp;R&amp;"-,Običajno"&amp;9Sklop 1: SN univerzalni kabli (Al)</oddHeader>
    <oddFooter>&amp;C&amp;"-,Običajno"&amp;9&amp;P/&amp;N</oddFooter>
  </headerFooter>
  <rowBreaks count="3" manualBreakCount="3">
    <brk id="38" min="1" max="6" man="1"/>
    <brk id="79" min="1" max="6" man="1"/>
    <brk id="93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6B95-9CC7-448E-A78A-5ACB61A6D6B2}">
  <sheetPr codeName="List1">
    <pageSetUpPr fitToPage="1"/>
  </sheetPr>
  <dimension ref="A1:K24"/>
  <sheetViews>
    <sheetView showZeros="0" view="pageBreakPreview" zoomScale="145" zoomScaleNormal="100" zoomScaleSheetLayoutView="145" zoomScalePageLayoutView="85" workbookViewId="0">
      <selection activeCell="I6" sqref="I6:K6"/>
    </sheetView>
  </sheetViews>
  <sheetFormatPr defaultColWidth="9" defaultRowHeight="12.75" x14ac:dyDescent="0.2"/>
  <cols>
    <col min="1" max="1" width="9" style="59"/>
    <col min="2" max="2" width="4.7109375" style="59" customWidth="1"/>
    <col min="3" max="3" width="10.28515625" style="59" customWidth="1"/>
    <col min="4" max="4" width="34.7109375" style="59" customWidth="1"/>
    <col min="5" max="5" width="8" style="60" customWidth="1"/>
    <col min="6" max="6" width="7" style="61" customWidth="1"/>
    <col min="7" max="8" width="13.5703125" style="62" customWidth="1"/>
    <col min="9" max="10" width="16.7109375" style="57" customWidth="1"/>
    <col min="11" max="11" width="18.7109375" style="57" customWidth="1"/>
    <col min="12" max="16384" width="9" style="59"/>
  </cols>
  <sheetData>
    <row r="1" spans="2:11" s="12" customFormat="1" ht="15.75" x14ac:dyDescent="0.2">
      <c r="B1" s="6" t="s">
        <v>13</v>
      </c>
      <c r="C1" s="7"/>
      <c r="D1" s="7"/>
      <c r="E1" s="8"/>
      <c r="F1" s="9"/>
      <c r="G1" s="10"/>
      <c r="H1" s="10"/>
      <c r="I1" s="11"/>
      <c r="J1" s="11"/>
      <c r="K1" s="11"/>
    </row>
    <row r="2" spans="2:11" s="12" customFormat="1" ht="15.75" x14ac:dyDescent="0.2">
      <c r="B2" s="6" t="s">
        <v>112</v>
      </c>
      <c r="C2" s="7"/>
      <c r="D2" s="7"/>
      <c r="E2" s="8"/>
      <c r="F2" s="9"/>
      <c r="G2" s="10"/>
      <c r="H2" s="10"/>
      <c r="I2" s="11"/>
      <c r="J2" s="11"/>
      <c r="K2" s="11"/>
    </row>
    <row r="3" spans="2:11" s="12" customFormat="1" x14ac:dyDescent="0.2">
      <c r="B3" s="13"/>
      <c r="C3" s="13"/>
      <c r="D3" s="13"/>
      <c r="E3" s="8"/>
      <c r="F3" s="9"/>
      <c r="G3" s="14"/>
      <c r="H3" s="14"/>
      <c r="I3" s="11"/>
      <c r="J3" s="11"/>
      <c r="K3" s="15"/>
    </row>
    <row r="4" spans="2:11" s="12" customFormat="1" ht="34.5" customHeight="1" x14ac:dyDescent="0.2">
      <c r="B4" s="16" t="s">
        <v>2</v>
      </c>
      <c r="C4" s="17" t="s">
        <v>8</v>
      </c>
      <c r="D4" s="17" t="s">
        <v>1</v>
      </c>
      <c r="E4" s="18" t="s">
        <v>10</v>
      </c>
      <c r="F4" s="18" t="s">
        <v>9</v>
      </c>
      <c r="G4" s="19" t="s">
        <v>14</v>
      </c>
      <c r="H4" s="19" t="s">
        <v>15</v>
      </c>
      <c r="I4" s="20" t="s">
        <v>12</v>
      </c>
      <c r="J4" s="20" t="s">
        <v>11</v>
      </c>
      <c r="K4" s="21" t="s">
        <v>16</v>
      </c>
    </row>
    <row r="5" spans="2:11" s="29" customFormat="1" ht="34.5" customHeight="1" x14ac:dyDescent="0.2">
      <c r="B5" s="22"/>
      <c r="C5" s="23"/>
      <c r="D5" s="24" t="s">
        <v>40</v>
      </c>
      <c r="E5" s="25"/>
      <c r="F5" s="26"/>
      <c r="G5" s="26"/>
      <c r="H5" s="26"/>
      <c r="I5" s="27"/>
      <c r="J5" s="27"/>
      <c r="K5" s="28"/>
    </row>
    <row r="6" spans="2:11" s="12" customFormat="1" ht="25.5" customHeight="1" x14ac:dyDescent="0.2">
      <c r="B6" s="36">
        <v>1</v>
      </c>
      <c r="C6" s="37" t="s">
        <v>114</v>
      </c>
      <c r="D6" s="38" t="s">
        <v>30</v>
      </c>
      <c r="E6" s="39">
        <v>15000</v>
      </c>
      <c r="F6" s="40" t="s">
        <v>23</v>
      </c>
      <c r="G6" s="3"/>
      <c r="H6" s="41">
        <f>E6*G6</f>
        <v>0</v>
      </c>
      <c r="I6" s="4"/>
      <c r="J6" s="5"/>
      <c r="K6" s="134"/>
    </row>
    <row r="7" spans="2:11" s="12" customFormat="1" ht="25.5" customHeight="1" x14ac:dyDescent="0.2">
      <c r="B7" s="7"/>
      <c r="C7" s="7"/>
      <c r="D7" s="42"/>
      <c r="E7" s="198" t="s">
        <v>0</v>
      </c>
      <c r="F7" s="199"/>
      <c r="G7" s="200"/>
      <c r="H7" s="133">
        <f>SUM(H6:H6)</f>
        <v>0</v>
      </c>
      <c r="I7" s="44"/>
      <c r="J7" s="11"/>
      <c r="K7" s="11"/>
    </row>
    <row r="8" spans="2:11" s="12" customFormat="1" x14ac:dyDescent="0.2">
      <c r="B8" s="7"/>
      <c r="C8" s="7"/>
      <c r="D8" s="42"/>
      <c r="E8" s="45"/>
      <c r="F8" s="46"/>
      <c r="G8" s="47"/>
      <c r="H8" s="48"/>
      <c r="I8" s="11"/>
      <c r="J8" s="11"/>
      <c r="K8" s="11"/>
    </row>
    <row r="9" spans="2:11" s="12" customFormat="1" x14ac:dyDescent="0.2">
      <c r="B9" s="7"/>
      <c r="C9" s="7"/>
      <c r="D9" s="42"/>
      <c r="E9" s="45"/>
      <c r="F9" s="46"/>
      <c r="G9" s="47"/>
      <c r="H9" s="48"/>
      <c r="I9" s="11"/>
      <c r="J9" s="11"/>
      <c r="K9" s="11"/>
    </row>
    <row r="10" spans="2:11" s="12" customFormat="1" x14ac:dyDescent="0.2">
      <c r="B10" s="7"/>
      <c r="C10" s="7"/>
      <c r="D10" s="42"/>
      <c r="E10" s="45"/>
      <c r="F10" s="46"/>
      <c r="G10" s="47"/>
      <c r="H10" s="48"/>
      <c r="I10" s="11"/>
      <c r="J10" s="11"/>
      <c r="K10" s="11"/>
    </row>
    <row r="11" spans="2:11" s="12" customFormat="1" x14ac:dyDescent="0.2">
      <c r="B11" s="7"/>
      <c r="C11" s="7"/>
      <c r="D11" s="42"/>
      <c r="E11" s="45"/>
      <c r="F11" s="46"/>
      <c r="G11" s="47"/>
      <c r="H11" s="48"/>
      <c r="I11" s="11"/>
      <c r="J11" s="11"/>
      <c r="K11" s="11"/>
    </row>
    <row r="12" spans="2:11" s="12" customFormat="1" x14ac:dyDescent="0.2">
      <c r="B12" s="7"/>
      <c r="C12" s="7"/>
      <c r="D12" s="42"/>
      <c r="E12" s="45"/>
      <c r="F12" s="46"/>
      <c r="G12" s="47"/>
      <c r="H12" s="48"/>
      <c r="I12" s="11"/>
      <c r="J12" s="11"/>
      <c r="K12" s="11"/>
    </row>
    <row r="13" spans="2:11" s="12" customFormat="1" x14ac:dyDescent="0.2">
      <c r="B13" s="7"/>
      <c r="C13" s="7"/>
      <c r="D13" s="42"/>
      <c r="E13" s="45"/>
      <c r="F13" s="46"/>
      <c r="G13" s="47"/>
      <c r="H13" s="48"/>
      <c r="I13" s="11"/>
      <c r="J13" s="11"/>
      <c r="K13" s="11"/>
    </row>
    <row r="14" spans="2:11" s="12" customFormat="1" x14ac:dyDescent="0.2">
      <c r="B14" s="7"/>
      <c r="C14" s="7"/>
      <c r="D14" s="42"/>
      <c r="E14" s="45"/>
      <c r="F14" s="46"/>
      <c r="G14" s="47"/>
      <c r="H14" s="48"/>
      <c r="I14" s="11"/>
      <c r="J14" s="11"/>
      <c r="K14" s="11"/>
    </row>
    <row r="15" spans="2:11" s="12" customFormat="1" x14ac:dyDescent="0.2">
      <c r="B15" s="7"/>
      <c r="C15" s="7"/>
      <c r="D15" s="42"/>
      <c r="E15" s="45"/>
      <c r="F15" s="46"/>
      <c r="G15" s="47"/>
      <c r="H15" s="48"/>
      <c r="I15" s="11"/>
      <c r="J15" s="11"/>
      <c r="K15" s="11"/>
    </row>
    <row r="16" spans="2:11" s="12" customFormat="1" x14ac:dyDescent="0.2">
      <c r="B16" s="7"/>
      <c r="C16" s="7"/>
      <c r="D16" s="42"/>
      <c r="E16" s="45"/>
      <c r="F16" s="46"/>
      <c r="G16" s="47"/>
      <c r="H16" s="48"/>
      <c r="I16" s="11"/>
      <c r="J16" s="11"/>
      <c r="K16" s="11"/>
    </row>
    <row r="17" spans="1:11" s="12" customFormat="1" x14ac:dyDescent="0.2">
      <c r="B17" s="7"/>
      <c r="C17" s="7"/>
      <c r="D17" s="42"/>
      <c r="E17" s="45"/>
      <c r="F17" s="46"/>
      <c r="G17" s="47"/>
      <c r="H17" s="48"/>
      <c r="I17" s="11"/>
      <c r="J17" s="11"/>
      <c r="K17" s="11"/>
    </row>
    <row r="18" spans="1:11" s="12" customFormat="1" x14ac:dyDescent="0.2">
      <c r="B18" s="7"/>
      <c r="C18" s="7"/>
      <c r="D18" s="42"/>
      <c r="E18" s="45"/>
      <c r="F18" s="46"/>
      <c r="G18" s="47"/>
      <c r="H18" s="48"/>
      <c r="I18" s="11"/>
      <c r="J18" s="11"/>
      <c r="K18" s="11"/>
    </row>
    <row r="19" spans="1:11" s="12" customFormat="1" x14ac:dyDescent="0.2">
      <c r="B19" s="7"/>
      <c r="C19" s="7"/>
      <c r="D19" s="42"/>
      <c r="E19" s="45"/>
      <c r="F19" s="46"/>
      <c r="G19" s="47"/>
      <c r="H19" s="48"/>
      <c r="I19" s="11"/>
      <c r="J19" s="11"/>
      <c r="K19" s="11"/>
    </row>
    <row r="20" spans="1:11" s="12" customFormat="1" x14ac:dyDescent="0.2">
      <c r="B20" s="7"/>
      <c r="C20" s="7"/>
      <c r="D20" s="42"/>
      <c r="E20" s="45"/>
      <c r="F20" s="46"/>
      <c r="G20" s="47"/>
      <c r="H20" s="48"/>
      <c r="I20" s="11"/>
      <c r="J20" s="11"/>
      <c r="K20" s="11"/>
    </row>
    <row r="21" spans="1:11" s="51" customFormat="1" x14ac:dyDescent="0.2">
      <c r="A21" s="49"/>
      <c r="B21" s="49"/>
      <c r="C21" s="50" t="s">
        <v>6</v>
      </c>
      <c r="H21" s="52" t="s">
        <v>17</v>
      </c>
      <c r="I21" s="53"/>
      <c r="J21" s="53"/>
      <c r="K21" s="53"/>
    </row>
    <row r="22" spans="1:11" s="12" customFormat="1" x14ac:dyDescent="0.2">
      <c r="B22" s="7"/>
      <c r="C22" s="7"/>
      <c r="D22" s="42"/>
      <c r="E22" s="45"/>
      <c r="F22" s="46"/>
      <c r="G22" s="47"/>
      <c r="H22" s="48"/>
      <c r="I22" s="11"/>
      <c r="J22" s="11"/>
      <c r="K22" s="11"/>
    </row>
    <row r="23" spans="1:11" s="12" customFormat="1" x14ac:dyDescent="0.2">
      <c r="B23" s="54"/>
      <c r="C23" s="54"/>
      <c r="D23" s="54"/>
      <c r="E23" s="50"/>
      <c r="F23" s="55"/>
      <c r="G23" s="52"/>
      <c r="H23" s="52"/>
      <c r="I23" s="56"/>
      <c r="J23" s="56"/>
      <c r="K23" s="57"/>
    </row>
    <row r="24" spans="1:11" s="12" customFormat="1" x14ac:dyDescent="0.2">
      <c r="B24" s="58"/>
      <c r="C24" s="58"/>
      <c r="D24" s="58"/>
      <c r="E24" s="58"/>
      <c r="F24" s="58"/>
      <c r="G24" s="52"/>
      <c r="H24" s="52"/>
      <c r="I24" s="56"/>
      <c r="J24" s="56"/>
      <c r="K24" s="57"/>
    </row>
  </sheetData>
  <sheetProtection algorithmName="SHA-512" hashValue="UmIHy2CruSC3PpCIFfDwuo5Mu5VpxBoKjG/fmDh2ALRi8hjjhrrySAcyRA8GZqwnskZ2tng8pRaXemCSNQZ5IA==" saltValue="bcfq3zPoG2yekaS9vFGzIQ==" spinCount="100000" sheet="1" formatCells="0" formatColumns="0" formatRows="0" selectLockedCells="1"/>
  <mergeCells count="1">
    <mergeCell ref="E7:G7"/>
  </mergeCells>
  <pageMargins left="0.59055118110236227" right="0.59055118110236227" top="0.59055118110236227" bottom="0.59055118110236227" header="0.19685039370078741" footer="0.19685039370078741"/>
  <pageSetup paperSize="9" scale="95" orientation="landscape" r:id="rId1"/>
  <headerFooter alignWithMargins="0">
    <oddHeader>&amp;L&amp;"-,Običajno"&amp;9Priloga  E.2.1: PONUDBENI PREDRAČUN&amp;C&amp;"-,Običajno"&amp;9JN SN UNIVERZALNI KABLI&amp;R&amp;"-,Običajno"&amp;9Sklop 2: SN univerzalni kabli (Cu)</oddHeader>
    <oddFooter>&amp;C&amp;"-,Običajno"&amp;9&amp;P/&amp;N</oddFooter>
  </headerFooter>
  <ignoredErrors>
    <ignoredError sqref="C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0448-2FEC-413C-8FEE-D7D0ED1666D3}">
  <sheetPr codeName="List3">
    <pageSetUpPr fitToPage="1"/>
  </sheetPr>
  <dimension ref="A1:K129"/>
  <sheetViews>
    <sheetView showZeros="0" view="pageBreakPreview" zoomScale="130" zoomScaleNormal="175" zoomScaleSheetLayoutView="130" workbookViewId="0">
      <selection activeCell="G13" sqref="G13"/>
    </sheetView>
  </sheetViews>
  <sheetFormatPr defaultColWidth="9" defaultRowHeight="12.75" x14ac:dyDescent="0.2"/>
  <cols>
    <col min="1" max="1" width="9" style="131"/>
    <col min="2" max="2" width="4.7109375" style="131" customWidth="1"/>
    <col min="3" max="3" width="10.28515625" style="131" customWidth="1"/>
    <col min="4" max="4" width="28.85546875" style="131" customWidth="1"/>
    <col min="5" max="5" width="39.140625" style="132" customWidth="1"/>
    <col min="6" max="6" width="39.140625" style="131" customWidth="1"/>
    <col min="7" max="7" width="37" style="131" customWidth="1"/>
    <col min="8" max="16384" width="9" style="131"/>
  </cols>
  <sheetData>
    <row r="1" spans="2:7" s="7" customFormat="1" ht="15.75" x14ac:dyDescent="0.2">
      <c r="B1" s="6" t="s">
        <v>18</v>
      </c>
      <c r="E1" s="65"/>
    </row>
    <row r="2" spans="2:7" s="7" customFormat="1" ht="15.75" x14ac:dyDescent="0.2">
      <c r="B2" s="6" t="s">
        <v>112</v>
      </c>
      <c r="E2" s="65"/>
    </row>
    <row r="3" spans="2:7" s="7" customFormat="1" ht="15.75" x14ac:dyDescent="0.2">
      <c r="B3" s="6"/>
      <c r="E3" s="65"/>
    </row>
    <row r="4" spans="2:7" s="7" customFormat="1" ht="20.25" customHeight="1" x14ac:dyDescent="0.2">
      <c r="B4" s="162" t="s">
        <v>99</v>
      </c>
      <c r="C4" s="163"/>
      <c r="D4" s="163"/>
      <c r="E4" s="163"/>
      <c r="F4" s="163"/>
      <c r="G4" s="164"/>
    </row>
    <row r="5" spans="2:7" s="7" customFormat="1" ht="37.5" customHeight="1" x14ac:dyDescent="0.2">
      <c r="B5" s="66"/>
      <c r="C5" s="67" t="s">
        <v>34</v>
      </c>
      <c r="D5" s="68"/>
      <c r="E5" s="69" t="s">
        <v>24</v>
      </c>
      <c r="F5" s="69" t="s">
        <v>92</v>
      </c>
      <c r="G5" s="70" t="s">
        <v>93</v>
      </c>
    </row>
    <row r="6" spans="2:7" s="7" customFormat="1" ht="15" customHeight="1" x14ac:dyDescent="0.2">
      <c r="B6" s="71"/>
      <c r="C6" s="165" t="s">
        <v>38</v>
      </c>
      <c r="D6" s="161"/>
      <c r="E6" s="72" t="s">
        <v>41</v>
      </c>
      <c r="F6" s="135"/>
      <c r="G6" s="136"/>
    </row>
    <row r="7" spans="2:7" s="74" customFormat="1" ht="15" customHeight="1" x14ac:dyDescent="0.2">
      <c r="B7" s="73"/>
      <c r="C7" s="32" t="s">
        <v>43</v>
      </c>
      <c r="D7" s="32"/>
      <c r="E7" s="72" t="s">
        <v>41</v>
      </c>
      <c r="F7" s="137"/>
      <c r="G7" s="138"/>
    </row>
    <row r="8" spans="2:7" s="7" customFormat="1" ht="15" customHeight="1" x14ac:dyDescent="0.2">
      <c r="B8" s="75" t="s">
        <v>27</v>
      </c>
      <c r="C8" s="76" t="s">
        <v>67</v>
      </c>
      <c r="D8" s="76"/>
      <c r="E8" s="77"/>
      <c r="F8" s="139"/>
      <c r="G8" s="140"/>
    </row>
    <row r="9" spans="2:7" s="7" customFormat="1" ht="15" customHeight="1" x14ac:dyDescent="0.2">
      <c r="B9" s="78"/>
      <c r="C9" s="79" t="s">
        <v>68</v>
      </c>
      <c r="D9" s="80"/>
      <c r="E9" s="81" t="s">
        <v>94</v>
      </c>
      <c r="F9" s="141"/>
      <c r="G9" s="142"/>
    </row>
    <row r="10" spans="2:7" s="7" customFormat="1" ht="15" customHeight="1" x14ac:dyDescent="0.2">
      <c r="B10" s="78"/>
      <c r="C10" s="166" t="s">
        <v>69</v>
      </c>
      <c r="D10" s="167"/>
      <c r="E10" s="82"/>
      <c r="F10" s="143"/>
      <c r="G10" s="144"/>
    </row>
    <row r="11" spans="2:7" s="7" customFormat="1" ht="15" customHeight="1" x14ac:dyDescent="0.2">
      <c r="B11" s="78"/>
      <c r="C11" s="168" t="s">
        <v>75</v>
      </c>
      <c r="D11" s="169"/>
      <c r="E11" s="83" t="s">
        <v>95</v>
      </c>
      <c r="F11" s="145"/>
      <c r="G11" s="146"/>
    </row>
    <row r="12" spans="2:7" s="7" customFormat="1" ht="15" customHeight="1" x14ac:dyDescent="0.2">
      <c r="B12" s="78"/>
      <c r="C12" s="84" t="s">
        <v>74</v>
      </c>
      <c r="D12" s="85"/>
      <c r="E12" s="86" t="s">
        <v>28</v>
      </c>
      <c r="F12" s="147"/>
      <c r="G12" s="148"/>
    </row>
    <row r="13" spans="2:7" s="7" customFormat="1" ht="15" customHeight="1" x14ac:dyDescent="0.2">
      <c r="B13" s="87"/>
      <c r="C13" s="88" t="s">
        <v>76</v>
      </c>
      <c r="D13" s="32"/>
      <c r="E13" s="89" t="s">
        <v>44</v>
      </c>
      <c r="F13" s="137"/>
      <c r="G13" s="138"/>
    </row>
    <row r="14" spans="2:7" s="7" customFormat="1" ht="15" customHeight="1" x14ac:dyDescent="0.2">
      <c r="B14" s="87"/>
      <c r="C14" s="88" t="s">
        <v>77</v>
      </c>
      <c r="D14" s="32"/>
      <c r="E14" s="89" t="s">
        <v>47</v>
      </c>
      <c r="F14" s="137"/>
      <c r="G14" s="138"/>
    </row>
    <row r="15" spans="2:7" s="7" customFormat="1" ht="15" customHeight="1" x14ac:dyDescent="0.2">
      <c r="B15" s="87"/>
      <c r="C15" s="88" t="s">
        <v>79</v>
      </c>
      <c r="D15" s="32"/>
      <c r="E15" s="89" t="s">
        <v>70</v>
      </c>
      <c r="F15" s="137"/>
      <c r="G15" s="138"/>
    </row>
    <row r="16" spans="2:7" s="7" customFormat="1" ht="15" customHeight="1" x14ac:dyDescent="0.2">
      <c r="B16" s="78"/>
      <c r="C16" s="166" t="s">
        <v>71</v>
      </c>
      <c r="D16" s="167"/>
      <c r="E16" s="82"/>
      <c r="F16" s="143"/>
      <c r="G16" s="144"/>
    </row>
    <row r="17" spans="2:7" s="7" customFormat="1" ht="15" customHeight="1" x14ac:dyDescent="0.2">
      <c r="B17" s="78"/>
      <c r="C17" s="160" t="s">
        <v>84</v>
      </c>
      <c r="D17" s="161"/>
      <c r="E17" s="90" t="s">
        <v>72</v>
      </c>
      <c r="F17" s="135"/>
      <c r="G17" s="136"/>
    </row>
    <row r="18" spans="2:7" s="7" customFormat="1" ht="15" customHeight="1" x14ac:dyDescent="0.2">
      <c r="B18" s="91"/>
      <c r="C18" s="88" t="s">
        <v>78</v>
      </c>
      <c r="D18" s="32"/>
      <c r="E18" s="92" t="s">
        <v>52</v>
      </c>
      <c r="F18" s="147"/>
      <c r="G18" s="148"/>
    </row>
    <row r="19" spans="2:7" s="7" customFormat="1" ht="15" customHeight="1" x14ac:dyDescent="0.2">
      <c r="B19" s="78"/>
      <c r="C19" s="170" t="s">
        <v>80</v>
      </c>
      <c r="D19" s="171"/>
      <c r="E19" s="93" t="s">
        <v>70</v>
      </c>
      <c r="F19" s="149"/>
      <c r="G19" s="150"/>
    </row>
    <row r="20" spans="2:7" s="7" customFormat="1" ht="15" customHeight="1" x14ac:dyDescent="0.2">
      <c r="B20" s="78"/>
      <c r="C20" s="166" t="s">
        <v>81</v>
      </c>
      <c r="D20" s="167"/>
      <c r="E20" s="82"/>
      <c r="F20" s="143"/>
      <c r="G20" s="144"/>
    </row>
    <row r="21" spans="2:7" s="7" customFormat="1" ht="15" customHeight="1" x14ac:dyDescent="0.2">
      <c r="B21" s="78"/>
      <c r="C21" s="160" t="s">
        <v>88</v>
      </c>
      <c r="D21" s="161"/>
      <c r="E21" s="94" t="s">
        <v>82</v>
      </c>
      <c r="F21" s="135"/>
      <c r="G21" s="136"/>
    </row>
    <row r="22" spans="2:7" s="7" customFormat="1" ht="15" customHeight="1" x14ac:dyDescent="0.2">
      <c r="B22" s="87"/>
      <c r="C22" s="170" t="s">
        <v>89</v>
      </c>
      <c r="D22" s="171"/>
      <c r="E22" s="95" t="s">
        <v>45</v>
      </c>
      <c r="F22" s="151"/>
      <c r="G22" s="152"/>
    </row>
    <row r="23" spans="2:7" s="7" customFormat="1" ht="15" customHeight="1" x14ac:dyDescent="0.2">
      <c r="B23" s="78"/>
      <c r="C23" s="166" t="s">
        <v>83</v>
      </c>
      <c r="D23" s="167"/>
      <c r="E23" s="82"/>
      <c r="F23" s="143"/>
      <c r="G23" s="144"/>
    </row>
    <row r="24" spans="2:7" s="7" customFormat="1" ht="15" customHeight="1" x14ac:dyDescent="0.2">
      <c r="B24" s="91"/>
      <c r="C24" s="160" t="s">
        <v>85</v>
      </c>
      <c r="D24" s="161"/>
      <c r="E24" s="96" t="s">
        <v>73</v>
      </c>
      <c r="F24" s="135"/>
      <c r="G24" s="136"/>
    </row>
    <row r="25" spans="2:7" s="7" customFormat="1" ht="15" customHeight="1" x14ac:dyDescent="0.2">
      <c r="B25" s="91"/>
      <c r="C25" s="88" t="s">
        <v>86</v>
      </c>
      <c r="D25" s="32"/>
      <c r="E25" s="92" t="s">
        <v>53</v>
      </c>
      <c r="F25" s="147"/>
      <c r="G25" s="148"/>
    </row>
    <row r="26" spans="2:7" s="7" customFormat="1" ht="15" customHeight="1" x14ac:dyDescent="0.2">
      <c r="B26" s="78"/>
      <c r="C26" s="166" t="s">
        <v>87</v>
      </c>
      <c r="D26" s="167"/>
      <c r="E26" s="82"/>
      <c r="F26" s="143"/>
      <c r="G26" s="144"/>
    </row>
    <row r="27" spans="2:7" s="74" customFormat="1" ht="15" customHeight="1" x14ac:dyDescent="0.2">
      <c r="B27" s="87"/>
      <c r="C27" s="172" t="s">
        <v>90</v>
      </c>
      <c r="D27" s="173"/>
      <c r="E27" s="89" t="s">
        <v>41</v>
      </c>
      <c r="F27" s="137"/>
      <c r="G27" s="138"/>
    </row>
    <row r="28" spans="2:7" s="7" customFormat="1" ht="15" customHeight="1" x14ac:dyDescent="0.2">
      <c r="B28" s="91"/>
      <c r="C28" s="174" t="s">
        <v>91</v>
      </c>
      <c r="D28" s="175"/>
      <c r="E28" s="95" t="s">
        <v>62</v>
      </c>
      <c r="F28" s="149"/>
      <c r="G28" s="150"/>
    </row>
    <row r="29" spans="2:7" s="7" customFormat="1" ht="15" customHeight="1" x14ac:dyDescent="0.2">
      <c r="B29" s="75" t="s">
        <v>33</v>
      </c>
      <c r="C29" s="76" t="s">
        <v>65</v>
      </c>
      <c r="D29" s="76"/>
      <c r="E29" s="77"/>
      <c r="F29" s="139"/>
      <c r="G29" s="140"/>
    </row>
    <row r="30" spans="2:7" s="74" customFormat="1" ht="15" customHeight="1" x14ac:dyDescent="0.2">
      <c r="B30" s="73"/>
      <c r="C30" s="97" t="s">
        <v>25</v>
      </c>
      <c r="D30" s="97"/>
      <c r="E30" s="98" t="s">
        <v>26</v>
      </c>
      <c r="F30" s="153"/>
      <c r="G30" s="154"/>
    </row>
    <row r="31" spans="2:7" s="7" customFormat="1" ht="15" customHeight="1" x14ac:dyDescent="0.2">
      <c r="B31" s="91"/>
      <c r="C31" s="99" t="s">
        <v>63</v>
      </c>
      <c r="D31" s="100"/>
      <c r="E31" s="86" t="s">
        <v>54</v>
      </c>
      <c r="F31" s="147"/>
      <c r="G31" s="148"/>
    </row>
    <row r="32" spans="2:7" s="7" customFormat="1" ht="15" customHeight="1" x14ac:dyDescent="0.2">
      <c r="B32" s="91"/>
      <c r="C32" s="101" t="s">
        <v>42</v>
      </c>
      <c r="D32" s="102"/>
      <c r="E32" s="72" t="s">
        <v>41</v>
      </c>
      <c r="F32" s="147"/>
      <c r="G32" s="148"/>
    </row>
    <row r="33" spans="2:7" s="7" customFormat="1" ht="15" customHeight="1" x14ac:dyDescent="0.2">
      <c r="B33" s="91"/>
      <c r="C33" s="101" t="s">
        <v>39</v>
      </c>
      <c r="D33" s="102"/>
      <c r="E33" s="72" t="s">
        <v>41</v>
      </c>
      <c r="F33" s="147"/>
      <c r="G33" s="148"/>
    </row>
    <row r="34" spans="2:7" s="7" customFormat="1" ht="15" customHeight="1" x14ac:dyDescent="0.2">
      <c r="B34" s="103"/>
      <c r="C34" s="176" t="s">
        <v>96</v>
      </c>
      <c r="D34" s="175"/>
      <c r="E34" s="95" t="s">
        <v>55</v>
      </c>
      <c r="F34" s="151"/>
      <c r="G34" s="152"/>
    </row>
    <row r="35" spans="2:7" s="7" customFormat="1" ht="15" customHeight="1" x14ac:dyDescent="0.2">
      <c r="B35" s="109"/>
      <c r="C35" s="110"/>
      <c r="D35" s="109"/>
      <c r="E35" s="111"/>
      <c r="F35" s="112"/>
      <c r="G35" s="112"/>
    </row>
    <row r="36" spans="2:7" s="7" customFormat="1" ht="15" customHeight="1" x14ac:dyDescent="0.2">
      <c r="B36" s="109"/>
      <c r="C36" s="110"/>
      <c r="D36" s="109"/>
      <c r="E36" s="111"/>
      <c r="F36" s="112"/>
      <c r="G36" s="112"/>
    </row>
    <row r="37" spans="2:7" s="7" customFormat="1" ht="13.9" customHeight="1" x14ac:dyDescent="0.2">
      <c r="B37" s="109"/>
      <c r="C37" s="110"/>
      <c r="D37" s="109"/>
      <c r="E37" s="111"/>
      <c r="F37" s="109"/>
      <c r="G37" s="109" t="s">
        <v>17</v>
      </c>
    </row>
    <row r="38" spans="2:7" s="7" customFormat="1" ht="13.9" customHeight="1" x14ac:dyDescent="0.2">
      <c r="B38" s="109"/>
      <c r="C38" s="110"/>
      <c r="D38" s="109"/>
      <c r="E38" s="111"/>
      <c r="F38" s="112"/>
      <c r="G38" s="112"/>
    </row>
    <row r="39" spans="2:7" s="7" customFormat="1" ht="13.9" customHeight="1" x14ac:dyDescent="0.2">
      <c r="B39" s="109"/>
      <c r="C39" s="110"/>
      <c r="D39" s="109"/>
      <c r="E39" s="111"/>
      <c r="F39" s="112"/>
      <c r="G39" s="112"/>
    </row>
    <row r="40" spans="2:7" s="7" customFormat="1" ht="13.9" customHeight="1" x14ac:dyDescent="0.2">
      <c r="B40" s="109"/>
      <c r="C40" s="110"/>
      <c r="D40" s="109"/>
      <c r="E40" s="111"/>
      <c r="F40" s="112"/>
      <c r="G40" s="112"/>
    </row>
    <row r="41" spans="2:7" s="7" customFormat="1" ht="13.9" customHeight="1" x14ac:dyDescent="0.2">
      <c r="B41" s="109"/>
      <c r="C41" s="110"/>
      <c r="D41" s="109"/>
      <c r="E41" s="111"/>
      <c r="F41" s="112"/>
      <c r="G41" s="112"/>
    </row>
    <row r="42" spans="2:7" s="7" customFormat="1" ht="13.9" customHeight="1" x14ac:dyDescent="0.2">
      <c r="B42" s="109"/>
      <c r="C42" s="110"/>
      <c r="D42" s="109"/>
      <c r="E42" s="111"/>
      <c r="F42" s="112"/>
      <c r="G42" s="112"/>
    </row>
    <row r="43" spans="2:7" s="7" customFormat="1" ht="37.5" customHeight="1" x14ac:dyDescent="0.2">
      <c r="B43" s="113" t="s">
        <v>7</v>
      </c>
      <c r="C43" s="114"/>
      <c r="D43" s="114"/>
      <c r="E43" s="114"/>
      <c r="F43" s="114"/>
      <c r="G43" s="70" t="s">
        <v>93</v>
      </c>
    </row>
    <row r="44" spans="2:7" s="7" customFormat="1" ht="56.25" customHeight="1" x14ac:dyDescent="0.2">
      <c r="B44" s="115" t="s">
        <v>19</v>
      </c>
      <c r="C44" s="177" t="s">
        <v>100</v>
      </c>
      <c r="D44" s="178"/>
      <c r="E44" s="178"/>
      <c r="F44" s="178"/>
      <c r="G44" s="155"/>
    </row>
    <row r="45" spans="2:7" s="7" customFormat="1" ht="97.5" customHeight="1" x14ac:dyDescent="0.2">
      <c r="B45" s="116" t="s">
        <v>20</v>
      </c>
      <c r="C45" s="187" t="s">
        <v>97</v>
      </c>
      <c r="D45" s="188"/>
      <c r="E45" s="188"/>
      <c r="F45" s="188"/>
      <c r="G45" s="156"/>
    </row>
    <row r="46" spans="2:7" s="7" customFormat="1" ht="20.100000000000001" customHeight="1" x14ac:dyDescent="0.2">
      <c r="B46" s="162" t="s">
        <v>36</v>
      </c>
      <c r="C46" s="163"/>
      <c r="D46" s="163"/>
      <c r="E46" s="163"/>
      <c r="F46" s="163"/>
      <c r="G46" s="164"/>
    </row>
    <row r="47" spans="2:7" s="7" customFormat="1" ht="19.5" customHeight="1" x14ac:dyDescent="0.2">
      <c r="B47" s="115" t="s">
        <v>19</v>
      </c>
      <c r="C47" s="177" t="s">
        <v>98</v>
      </c>
      <c r="D47" s="178"/>
      <c r="E47" s="178"/>
      <c r="F47" s="178"/>
      <c r="G47" s="201"/>
    </row>
    <row r="48" spans="2:7" s="7" customFormat="1" ht="32.25" customHeight="1" x14ac:dyDescent="0.2">
      <c r="B48" s="118" t="s">
        <v>20</v>
      </c>
      <c r="C48" s="181" t="s">
        <v>61</v>
      </c>
      <c r="D48" s="193"/>
      <c r="E48" s="193"/>
      <c r="F48" s="193"/>
      <c r="G48" s="194"/>
    </row>
    <row r="49" spans="2:7" s="7" customFormat="1" ht="16.5" customHeight="1" x14ac:dyDescent="0.2">
      <c r="B49" s="118" t="s">
        <v>21</v>
      </c>
      <c r="C49" s="181" t="s">
        <v>35</v>
      </c>
      <c r="D49" s="182"/>
      <c r="E49" s="182"/>
      <c r="F49" s="182"/>
      <c r="G49" s="183"/>
    </row>
    <row r="50" spans="2:7" s="7" customFormat="1" ht="110.25" customHeight="1" x14ac:dyDescent="0.2">
      <c r="B50" s="119" t="s">
        <v>22</v>
      </c>
      <c r="C50" s="195" t="s">
        <v>101</v>
      </c>
      <c r="D50" s="196"/>
      <c r="E50" s="196"/>
      <c r="F50" s="196"/>
      <c r="G50" s="197"/>
    </row>
    <row r="51" spans="2:7" s="7" customFormat="1" ht="15" customHeight="1" x14ac:dyDescent="0.2">
      <c r="B51" s="109"/>
      <c r="C51" s="120"/>
      <c r="D51" s="109"/>
      <c r="E51" s="111"/>
      <c r="F51" s="112"/>
      <c r="G51" s="112"/>
    </row>
    <row r="52" spans="2:7" s="7" customFormat="1" ht="15" customHeight="1" x14ac:dyDescent="0.2">
      <c r="B52" s="109"/>
      <c r="C52" s="120"/>
      <c r="D52" s="109"/>
      <c r="E52" s="111"/>
      <c r="F52" s="112"/>
      <c r="G52" s="112"/>
    </row>
    <row r="53" spans="2:7" s="7" customFormat="1" ht="13.9" customHeight="1" x14ac:dyDescent="0.2">
      <c r="B53" s="109"/>
      <c r="C53" s="120"/>
      <c r="D53" s="109"/>
      <c r="E53" s="111"/>
      <c r="F53" s="109"/>
      <c r="G53" s="109" t="s">
        <v>17</v>
      </c>
    </row>
    <row r="54" spans="2:7" s="7" customFormat="1" ht="13.9" customHeight="1" x14ac:dyDescent="0.2">
      <c r="B54" s="109"/>
      <c r="C54" s="120"/>
      <c r="D54" s="109"/>
      <c r="E54" s="111"/>
      <c r="F54" s="112"/>
      <c r="G54" s="112"/>
    </row>
    <row r="55" spans="2:7" s="7" customFormat="1" ht="14.1" customHeight="1" x14ac:dyDescent="0.2">
      <c r="B55" s="121"/>
      <c r="C55" s="122"/>
      <c r="D55" s="122"/>
      <c r="E55" s="122"/>
      <c r="F55" s="122"/>
      <c r="G55" s="122"/>
    </row>
    <row r="56" spans="2:7" s="7" customFormat="1" ht="14.1" customHeight="1" x14ac:dyDescent="0.2">
      <c r="B56" s="121"/>
      <c r="C56" s="122"/>
      <c r="D56" s="122"/>
      <c r="E56" s="122"/>
      <c r="F56" s="122"/>
      <c r="G56" s="122"/>
    </row>
    <row r="57" spans="2:7" s="7" customFormat="1" ht="14.1" customHeight="1" x14ac:dyDescent="0.2">
      <c r="B57" s="121"/>
      <c r="C57" s="122"/>
      <c r="D57" s="122"/>
      <c r="E57" s="122"/>
      <c r="F57" s="122"/>
      <c r="G57" s="122"/>
    </row>
    <row r="58" spans="2:7" s="7" customFormat="1" ht="14.1" customHeight="1" x14ac:dyDescent="0.2">
      <c r="B58" s="121"/>
      <c r="C58" s="122"/>
      <c r="D58" s="122"/>
      <c r="E58" s="122"/>
      <c r="F58" s="122"/>
      <c r="G58" s="122"/>
    </row>
    <row r="59" spans="2:7" s="7" customFormat="1" ht="14.1" customHeight="1" x14ac:dyDescent="0.2">
      <c r="B59" s="123"/>
      <c r="C59" s="124"/>
      <c r="D59" s="124"/>
      <c r="E59" s="124"/>
      <c r="F59" s="124"/>
      <c r="G59" s="124"/>
    </row>
    <row r="60" spans="2:7" s="125" customFormat="1" ht="18" customHeight="1" x14ac:dyDescent="0.2">
      <c r="B60" s="162" t="s">
        <v>37</v>
      </c>
      <c r="C60" s="163"/>
      <c r="D60" s="163"/>
      <c r="E60" s="163"/>
      <c r="F60" s="163"/>
      <c r="G60" s="164"/>
    </row>
    <row r="61" spans="2:7" s="125" customFormat="1" ht="45.75" customHeight="1" x14ac:dyDescent="0.2">
      <c r="B61" s="118" t="s">
        <v>19</v>
      </c>
      <c r="C61" s="181" t="s">
        <v>104</v>
      </c>
      <c r="D61" s="182"/>
      <c r="E61" s="182"/>
      <c r="F61" s="182"/>
      <c r="G61" s="183"/>
    </row>
    <row r="62" spans="2:7" s="125" customFormat="1" ht="18" customHeight="1" x14ac:dyDescent="0.2">
      <c r="B62" s="118" t="s">
        <v>20</v>
      </c>
      <c r="C62" s="181" t="s">
        <v>102</v>
      </c>
      <c r="D62" s="182"/>
      <c r="E62" s="182"/>
      <c r="F62" s="182"/>
      <c r="G62" s="183"/>
    </row>
    <row r="63" spans="2:7" s="125" customFormat="1" ht="57.75" customHeight="1" x14ac:dyDescent="0.2">
      <c r="B63" s="118" t="s">
        <v>21</v>
      </c>
      <c r="C63" s="181" t="s">
        <v>103</v>
      </c>
      <c r="D63" s="182"/>
      <c r="E63" s="182"/>
      <c r="F63" s="182"/>
      <c r="G63" s="183"/>
    </row>
    <row r="64" spans="2:7" s="7" customFormat="1" ht="18" customHeight="1" x14ac:dyDescent="0.2">
      <c r="B64" s="184" t="s">
        <v>3</v>
      </c>
      <c r="C64" s="185"/>
      <c r="D64" s="185"/>
      <c r="E64" s="185"/>
      <c r="F64" s="185"/>
      <c r="G64" s="186"/>
    </row>
    <row r="65" spans="2:11" s="7" customFormat="1" ht="15" customHeight="1" x14ac:dyDescent="0.2">
      <c r="B65" s="84" t="s">
        <v>19</v>
      </c>
      <c r="C65" s="165" t="s">
        <v>4</v>
      </c>
      <c r="D65" s="189"/>
      <c r="E65" s="189"/>
      <c r="F65" s="189"/>
      <c r="G65" s="189"/>
      <c r="H65" s="126"/>
      <c r="I65" s="126"/>
      <c r="J65" s="126"/>
      <c r="K65" s="126"/>
    </row>
    <row r="66" spans="2:11" s="7" customFormat="1" ht="15" customHeight="1" x14ac:dyDescent="0.2">
      <c r="B66" s="127" t="s">
        <v>20</v>
      </c>
      <c r="C66" s="179" t="s">
        <v>5</v>
      </c>
      <c r="D66" s="180"/>
      <c r="E66" s="180"/>
      <c r="F66" s="180"/>
      <c r="G66" s="180"/>
      <c r="H66" s="126"/>
      <c r="I66" s="126"/>
      <c r="J66" s="126"/>
      <c r="K66" s="126"/>
    </row>
    <row r="67" spans="2:11" s="7" customFormat="1" ht="15" customHeight="1" x14ac:dyDescent="0.2">
      <c r="B67" s="49"/>
      <c r="C67" s="54"/>
      <c r="D67" s="51"/>
      <c r="E67" s="51"/>
      <c r="F67" s="51"/>
      <c r="G67" s="51"/>
    </row>
    <row r="68" spans="2:11" s="7" customFormat="1" x14ac:dyDescent="0.2">
      <c r="B68" s="49"/>
      <c r="C68" s="54"/>
      <c r="D68" s="51"/>
      <c r="E68" s="51"/>
      <c r="F68" s="51"/>
      <c r="G68" s="51"/>
    </row>
    <row r="69" spans="2:11" s="7" customFormat="1" ht="19.899999999999999" customHeight="1" x14ac:dyDescent="0.2">
      <c r="B69" s="128"/>
      <c r="C69" s="121"/>
      <c r="D69" s="109"/>
      <c r="E69" s="128"/>
      <c r="F69" s="109"/>
      <c r="G69" s="109" t="s">
        <v>17</v>
      </c>
    </row>
    <row r="70" spans="2:11" s="125" customFormat="1" x14ac:dyDescent="0.2">
      <c r="B70" s="129"/>
      <c r="C70" s="129"/>
      <c r="D70" s="129"/>
      <c r="E70" s="130"/>
      <c r="F70" s="129"/>
      <c r="G70" s="129"/>
    </row>
    <row r="71" spans="2:11" s="125" customFormat="1" x14ac:dyDescent="0.2">
      <c r="B71" s="129"/>
      <c r="C71" s="129"/>
      <c r="D71" s="129"/>
      <c r="E71" s="130"/>
      <c r="F71" s="129"/>
      <c r="G71" s="129"/>
    </row>
    <row r="72" spans="2:11" s="7" customFormat="1" x14ac:dyDescent="0.2">
      <c r="B72" s="131"/>
      <c r="C72" s="131"/>
      <c r="D72" s="131"/>
      <c r="E72" s="132"/>
      <c r="F72" s="131"/>
      <c r="G72" s="131"/>
    </row>
    <row r="73" spans="2:11" s="7" customFormat="1" x14ac:dyDescent="0.2">
      <c r="B73" s="131"/>
      <c r="C73" s="131"/>
      <c r="D73" s="131"/>
      <c r="E73" s="132"/>
      <c r="F73" s="131"/>
      <c r="G73" s="131"/>
    </row>
    <row r="74" spans="2:11" s="7" customFormat="1" x14ac:dyDescent="0.2">
      <c r="B74" s="131"/>
      <c r="C74" s="131"/>
      <c r="D74" s="131"/>
      <c r="E74" s="132"/>
      <c r="F74" s="131"/>
      <c r="G74" s="131"/>
    </row>
    <row r="75" spans="2:11" s="7" customFormat="1" x14ac:dyDescent="0.2">
      <c r="B75" s="131"/>
      <c r="C75" s="131"/>
      <c r="D75" s="131"/>
      <c r="E75" s="132"/>
      <c r="F75" s="131"/>
      <c r="G75" s="131"/>
    </row>
    <row r="76" spans="2:11" s="7" customFormat="1" x14ac:dyDescent="0.2">
      <c r="B76" s="131"/>
      <c r="C76" s="131"/>
      <c r="D76" s="131"/>
      <c r="E76" s="132"/>
      <c r="F76" s="131"/>
      <c r="G76" s="131"/>
    </row>
    <row r="77" spans="2:11" s="7" customFormat="1" x14ac:dyDescent="0.2">
      <c r="B77" s="131"/>
      <c r="C77" s="131"/>
      <c r="D77" s="131"/>
      <c r="E77" s="132"/>
      <c r="F77" s="131"/>
      <c r="G77" s="131"/>
    </row>
    <row r="78" spans="2:11" s="7" customFormat="1" x14ac:dyDescent="0.2">
      <c r="B78" s="131"/>
      <c r="C78" s="131"/>
      <c r="D78" s="131"/>
      <c r="E78" s="132"/>
      <c r="F78" s="131"/>
      <c r="G78" s="131"/>
    </row>
    <row r="79" spans="2:11" s="7" customFormat="1" x14ac:dyDescent="0.2">
      <c r="B79" s="131"/>
      <c r="C79" s="131"/>
      <c r="D79" s="131"/>
      <c r="E79" s="132"/>
      <c r="F79" s="131"/>
      <c r="G79" s="131"/>
    </row>
    <row r="80" spans="2:11" s="7" customFormat="1" x14ac:dyDescent="0.2">
      <c r="B80" s="131"/>
      <c r="C80" s="131"/>
      <c r="D80" s="131"/>
      <c r="E80" s="132"/>
      <c r="F80" s="131"/>
      <c r="G80" s="131"/>
    </row>
    <row r="81" spans="2:10" s="7" customFormat="1" x14ac:dyDescent="0.2">
      <c r="B81" s="131"/>
      <c r="C81" s="131"/>
      <c r="D81" s="131"/>
      <c r="E81" s="132"/>
      <c r="F81" s="131"/>
      <c r="G81" s="131"/>
    </row>
    <row r="82" spans="2:10" s="7" customFormat="1" x14ac:dyDescent="0.2">
      <c r="B82" s="131"/>
      <c r="C82" s="131"/>
      <c r="D82" s="131"/>
      <c r="E82" s="132"/>
      <c r="F82" s="131"/>
      <c r="G82" s="131"/>
    </row>
    <row r="83" spans="2:10" s="7" customFormat="1" x14ac:dyDescent="0.2">
      <c r="B83" s="131"/>
      <c r="C83" s="131"/>
      <c r="D83" s="131"/>
      <c r="E83" s="132"/>
      <c r="F83" s="131"/>
      <c r="G83" s="131"/>
    </row>
    <row r="84" spans="2:10" s="7" customFormat="1" x14ac:dyDescent="0.2">
      <c r="B84" s="131"/>
      <c r="C84" s="131"/>
      <c r="D84" s="131"/>
      <c r="E84" s="132"/>
      <c r="F84" s="131"/>
      <c r="G84" s="131"/>
    </row>
    <row r="85" spans="2:10" s="7" customFormat="1" x14ac:dyDescent="0.2">
      <c r="B85" s="131"/>
      <c r="C85" s="131"/>
      <c r="D85" s="131"/>
      <c r="E85" s="132"/>
      <c r="F85" s="131"/>
      <c r="G85" s="131"/>
    </row>
    <row r="86" spans="2:10" s="7" customFormat="1" x14ac:dyDescent="0.2">
      <c r="B86" s="131"/>
      <c r="C86" s="131"/>
      <c r="D86" s="131"/>
      <c r="E86" s="132"/>
      <c r="F86" s="131"/>
      <c r="G86" s="131"/>
    </row>
    <row r="87" spans="2:10" s="7" customFormat="1" x14ac:dyDescent="0.2">
      <c r="B87" s="131"/>
      <c r="C87" s="131"/>
      <c r="D87" s="131"/>
      <c r="E87" s="132"/>
      <c r="F87" s="131"/>
      <c r="G87" s="131"/>
    </row>
    <row r="88" spans="2:10" s="7" customFormat="1" ht="19.899999999999999" customHeight="1" x14ac:dyDescent="0.2">
      <c r="B88" s="131"/>
      <c r="C88" s="131"/>
      <c r="D88" s="131"/>
      <c r="E88" s="132"/>
      <c r="F88" s="131"/>
      <c r="G88" s="131"/>
    </row>
    <row r="89" spans="2:10" s="7" customFormat="1" ht="30" customHeight="1" x14ac:dyDescent="0.2">
      <c r="B89" s="131"/>
      <c r="C89" s="131"/>
      <c r="D89" s="131"/>
      <c r="E89" s="132"/>
      <c r="F89" s="131"/>
      <c r="G89" s="131"/>
    </row>
    <row r="90" spans="2:10" s="7" customFormat="1" ht="100.15" customHeight="1" x14ac:dyDescent="0.2">
      <c r="B90" s="131"/>
      <c r="C90" s="131"/>
      <c r="D90" s="131"/>
      <c r="E90" s="132"/>
      <c r="F90" s="131"/>
      <c r="G90" s="131"/>
    </row>
    <row r="91" spans="2:10" s="7" customFormat="1" ht="70.150000000000006" customHeight="1" x14ac:dyDescent="0.2">
      <c r="B91" s="131"/>
      <c r="C91" s="131"/>
      <c r="D91" s="131"/>
      <c r="E91" s="132"/>
      <c r="F91" s="131"/>
      <c r="G91" s="131"/>
    </row>
    <row r="92" spans="2:10" s="7" customFormat="1" ht="15" customHeight="1" x14ac:dyDescent="0.2">
      <c r="B92" s="131"/>
      <c r="C92" s="131"/>
      <c r="D92" s="131"/>
      <c r="E92" s="132"/>
      <c r="F92" s="131"/>
      <c r="G92" s="131"/>
    </row>
    <row r="93" spans="2:10" s="7" customFormat="1" ht="19.899999999999999" customHeight="1" x14ac:dyDescent="0.2">
      <c r="B93" s="131"/>
      <c r="C93" s="131"/>
      <c r="D93" s="131"/>
      <c r="E93" s="132"/>
      <c r="F93" s="131"/>
      <c r="G93" s="131"/>
    </row>
    <row r="94" spans="2:10" s="7" customFormat="1" ht="24" customHeight="1" x14ac:dyDescent="0.2">
      <c r="B94" s="131"/>
      <c r="C94" s="131"/>
      <c r="D94" s="131"/>
      <c r="E94" s="132"/>
      <c r="F94" s="131"/>
      <c r="G94" s="131"/>
      <c r="H94" s="112"/>
      <c r="I94" s="112"/>
      <c r="J94" s="112"/>
    </row>
    <row r="95" spans="2:10" s="7" customFormat="1" ht="15" customHeight="1" x14ac:dyDescent="0.2">
      <c r="B95" s="131"/>
      <c r="C95" s="131"/>
      <c r="D95" s="131"/>
      <c r="E95" s="132"/>
      <c r="F95" s="131"/>
      <c r="G95" s="131"/>
    </row>
    <row r="96" spans="2:10" s="7" customFormat="1" ht="130.15" customHeight="1" x14ac:dyDescent="0.2">
      <c r="B96" s="131"/>
      <c r="C96" s="131"/>
      <c r="D96" s="131"/>
      <c r="E96" s="132"/>
      <c r="F96" s="131"/>
      <c r="G96" s="131"/>
    </row>
    <row r="97" spans="2:7" s="7" customFormat="1" ht="15" customHeight="1" x14ac:dyDescent="0.2">
      <c r="B97" s="131"/>
      <c r="C97" s="131"/>
      <c r="D97" s="131"/>
      <c r="E97" s="132"/>
      <c r="F97" s="131"/>
      <c r="G97" s="131"/>
    </row>
    <row r="98" spans="2:7" s="7" customFormat="1" ht="15" customHeight="1" x14ac:dyDescent="0.2">
      <c r="B98" s="131"/>
      <c r="C98" s="131"/>
      <c r="D98" s="131"/>
      <c r="E98" s="132"/>
      <c r="F98" s="131"/>
      <c r="G98" s="131"/>
    </row>
    <row r="99" spans="2:7" s="7" customFormat="1" ht="15" customHeight="1" x14ac:dyDescent="0.2">
      <c r="B99" s="131"/>
      <c r="C99" s="131"/>
      <c r="D99" s="131"/>
      <c r="E99" s="132"/>
      <c r="F99" s="131"/>
      <c r="G99" s="131"/>
    </row>
    <row r="100" spans="2:7" s="7" customFormat="1" ht="15" customHeight="1" x14ac:dyDescent="0.2">
      <c r="B100" s="131"/>
      <c r="C100" s="131"/>
      <c r="D100" s="131"/>
      <c r="E100" s="132"/>
      <c r="F100" s="131"/>
      <c r="G100" s="131"/>
    </row>
    <row r="101" spans="2:7" s="7" customFormat="1" ht="15" customHeight="1" x14ac:dyDescent="0.2">
      <c r="B101" s="131"/>
      <c r="C101" s="131"/>
      <c r="D101" s="131"/>
      <c r="E101" s="132"/>
      <c r="F101" s="131"/>
      <c r="G101" s="131"/>
    </row>
    <row r="102" spans="2:7" s="7" customFormat="1" ht="15" customHeight="1" x14ac:dyDescent="0.2">
      <c r="B102" s="131"/>
      <c r="C102" s="131"/>
      <c r="D102" s="131"/>
      <c r="E102" s="132"/>
      <c r="F102" s="131"/>
      <c r="G102" s="131"/>
    </row>
    <row r="103" spans="2:7" s="7" customFormat="1" ht="15" customHeight="1" x14ac:dyDescent="0.2">
      <c r="B103" s="131"/>
      <c r="C103" s="131"/>
      <c r="D103" s="131"/>
      <c r="E103" s="132"/>
      <c r="F103" s="131"/>
      <c r="G103" s="131"/>
    </row>
    <row r="104" spans="2:7" s="7" customFormat="1" ht="15" customHeight="1" x14ac:dyDescent="0.2">
      <c r="B104" s="131"/>
      <c r="C104" s="131"/>
      <c r="D104" s="131"/>
      <c r="E104" s="132"/>
      <c r="F104" s="131"/>
      <c r="G104" s="131"/>
    </row>
    <row r="105" spans="2:7" s="7" customFormat="1" ht="15" customHeight="1" x14ac:dyDescent="0.2">
      <c r="B105" s="131"/>
      <c r="C105" s="131"/>
      <c r="D105" s="131"/>
      <c r="E105" s="132"/>
      <c r="F105" s="131"/>
      <c r="G105" s="131"/>
    </row>
    <row r="106" spans="2:7" s="7" customFormat="1" ht="15" customHeight="1" x14ac:dyDescent="0.2">
      <c r="B106" s="131"/>
      <c r="C106" s="131"/>
      <c r="D106" s="131"/>
      <c r="E106" s="132"/>
      <c r="F106" s="131"/>
      <c r="G106" s="131"/>
    </row>
    <row r="107" spans="2:7" s="7" customFormat="1" ht="15" customHeight="1" x14ac:dyDescent="0.2">
      <c r="B107" s="131"/>
      <c r="C107" s="131"/>
      <c r="D107" s="131"/>
      <c r="E107" s="132"/>
      <c r="F107" s="131"/>
      <c r="G107" s="131"/>
    </row>
    <row r="108" spans="2:7" s="7" customFormat="1" ht="15" customHeight="1" x14ac:dyDescent="0.2">
      <c r="B108" s="131"/>
      <c r="C108" s="131"/>
      <c r="D108" s="131"/>
      <c r="E108" s="132"/>
      <c r="F108" s="131"/>
      <c r="G108" s="131"/>
    </row>
    <row r="109" spans="2:7" s="7" customFormat="1" ht="15" customHeight="1" x14ac:dyDescent="0.2">
      <c r="B109" s="131"/>
      <c r="C109" s="131"/>
      <c r="D109" s="131"/>
      <c r="E109" s="132"/>
      <c r="F109" s="131"/>
      <c r="G109" s="131"/>
    </row>
    <row r="110" spans="2:7" s="7" customFormat="1" ht="15" customHeight="1" x14ac:dyDescent="0.2">
      <c r="B110" s="131"/>
      <c r="C110" s="131"/>
      <c r="D110" s="131"/>
      <c r="E110" s="132"/>
      <c r="F110" s="131"/>
      <c r="G110" s="131"/>
    </row>
    <row r="111" spans="2:7" s="7" customFormat="1" ht="15" customHeight="1" x14ac:dyDescent="0.2">
      <c r="B111" s="131"/>
      <c r="C111" s="131"/>
      <c r="D111" s="131"/>
      <c r="E111" s="132"/>
      <c r="F111" s="131"/>
      <c r="G111" s="131"/>
    </row>
    <row r="112" spans="2:7" s="7" customFormat="1" ht="15" customHeight="1" x14ac:dyDescent="0.2">
      <c r="B112" s="131"/>
      <c r="C112" s="131"/>
      <c r="D112" s="131"/>
      <c r="E112" s="132"/>
      <c r="F112" s="131"/>
      <c r="G112" s="131"/>
    </row>
    <row r="113" spans="1:7" s="7" customFormat="1" ht="15" customHeight="1" x14ac:dyDescent="0.2">
      <c r="B113" s="131"/>
      <c r="C113" s="131"/>
      <c r="D113" s="131"/>
      <c r="E113" s="132"/>
      <c r="F113" s="131"/>
      <c r="G113" s="131"/>
    </row>
    <row r="114" spans="1:7" s="7" customFormat="1" ht="19.899999999999999" customHeight="1" x14ac:dyDescent="0.2">
      <c r="B114" s="131"/>
      <c r="C114" s="131"/>
      <c r="D114" s="131"/>
      <c r="E114" s="132"/>
      <c r="F114" s="131"/>
      <c r="G114" s="131"/>
    </row>
    <row r="115" spans="1:7" s="7" customFormat="1" ht="15" customHeight="1" x14ac:dyDescent="0.2">
      <c r="B115" s="131"/>
      <c r="C115" s="131"/>
      <c r="D115" s="131"/>
      <c r="E115" s="132"/>
      <c r="F115" s="131"/>
      <c r="G115" s="131"/>
    </row>
    <row r="116" spans="1:7" s="7" customFormat="1" ht="15" customHeight="1" x14ac:dyDescent="0.2">
      <c r="B116" s="131"/>
      <c r="C116" s="131"/>
      <c r="D116" s="131"/>
      <c r="E116" s="132"/>
      <c r="F116" s="131"/>
      <c r="G116" s="131"/>
    </row>
    <row r="117" spans="1:7" s="7" customFormat="1" ht="15" customHeight="1" x14ac:dyDescent="0.2">
      <c r="B117" s="131"/>
      <c r="C117" s="131"/>
      <c r="D117" s="131"/>
      <c r="E117" s="132"/>
      <c r="F117" s="131"/>
      <c r="G117" s="131"/>
    </row>
    <row r="118" spans="1:7" s="7" customFormat="1" ht="24" customHeight="1" x14ac:dyDescent="0.2">
      <c r="B118" s="131"/>
      <c r="C118" s="131"/>
      <c r="D118" s="131"/>
      <c r="E118" s="132"/>
      <c r="F118" s="131"/>
      <c r="G118" s="131"/>
    </row>
    <row r="119" spans="1:7" s="7" customFormat="1" ht="210" customHeight="1" x14ac:dyDescent="0.2">
      <c r="B119" s="131"/>
      <c r="C119" s="131"/>
      <c r="D119" s="131"/>
      <c r="E119" s="132"/>
      <c r="F119" s="131"/>
      <c r="G119" s="131"/>
    </row>
    <row r="120" spans="1:7" ht="20.100000000000001" customHeight="1" x14ac:dyDescent="0.2"/>
    <row r="121" spans="1:7" ht="15" customHeight="1" x14ac:dyDescent="0.2"/>
    <row r="122" spans="1:7" ht="15" customHeight="1" x14ac:dyDescent="0.2"/>
    <row r="123" spans="1:7" ht="15" customHeight="1" x14ac:dyDescent="0.2"/>
    <row r="124" spans="1:7" ht="15" customHeight="1" x14ac:dyDescent="0.2"/>
    <row r="125" spans="1:7" s="51" customFormat="1" x14ac:dyDescent="0.2">
      <c r="A125" s="49"/>
      <c r="B125" s="131"/>
      <c r="C125" s="131"/>
      <c r="D125" s="131"/>
      <c r="E125" s="132"/>
      <c r="F125" s="131"/>
      <c r="G125" s="131"/>
    </row>
    <row r="126" spans="1:7" s="51" customFormat="1" x14ac:dyDescent="0.2">
      <c r="A126" s="49"/>
      <c r="B126" s="131"/>
      <c r="C126" s="131"/>
      <c r="D126" s="131"/>
      <c r="E126" s="132"/>
      <c r="F126" s="131"/>
      <c r="G126" s="131"/>
    </row>
    <row r="127" spans="1:7" s="51" customFormat="1" x14ac:dyDescent="0.2">
      <c r="A127" s="49"/>
      <c r="B127" s="131"/>
      <c r="C127" s="131"/>
      <c r="D127" s="131"/>
      <c r="E127" s="132"/>
      <c r="F127" s="131"/>
      <c r="G127" s="131"/>
    </row>
    <row r="128" spans="1:7" s="51" customFormat="1" x14ac:dyDescent="0.2">
      <c r="A128" s="49"/>
      <c r="B128" s="131"/>
      <c r="C128" s="131"/>
      <c r="D128" s="131"/>
      <c r="E128" s="132"/>
      <c r="F128" s="131"/>
      <c r="G128" s="131"/>
    </row>
    <row r="129" spans="1:7" s="51" customFormat="1" x14ac:dyDescent="0.2">
      <c r="A129" s="49"/>
      <c r="B129" s="131"/>
      <c r="C129" s="131"/>
      <c r="D129" s="131"/>
      <c r="E129" s="132"/>
      <c r="F129" s="131"/>
      <c r="G129" s="131"/>
    </row>
  </sheetData>
  <sheetProtection algorithmName="SHA-512" hashValue="mDMmGpQNDKe8lRaJAsp2QaeNfOOAJKFSfCS0jGOg/LYLOXeodWRvrAMF55fKTLcUc25x6zCJnZ2TQU71s+O/AQ==" saltValue="M0jmwKhkJGU9H4OckTiPLQ==" spinCount="100000" sheet="1" formatCells="0" formatColumns="0" formatRows="0" selectLockedCells="1"/>
  <mergeCells count="30">
    <mergeCell ref="B4:G4"/>
    <mergeCell ref="B64:G64"/>
    <mergeCell ref="B60:G60"/>
    <mergeCell ref="C63:G63"/>
    <mergeCell ref="C62:G62"/>
    <mergeCell ref="C61:G61"/>
    <mergeCell ref="C49:G49"/>
    <mergeCell ref="C34:D34"/>
    <mergeCell ref="C10:D10"/>
    <mergeCell ref="C17:D17"/>
    <mergeCell ref="C19:D19"/>
    <mergeCell ref="C11:D11"/>
    <mergeCell ref="C27:D27"/>
    <mergeCell ref="C28:D28"/>
    <mergeCell ref="C24:D24"/>
    <mergeCell ref="C65:G65"/>
    <mergeCell ref="C66:G66"/>
    <mergeCell ref="C47:G47"/>
    <mergeCell ref="C6:D6"/>
    <mergeCell ref="C44:F44"/>
    <mergeCell ref="C45:F45"/>
    <mergeCell ref="B46:G46"/>
    <mergeCell ref="C48:G48"/>
    <mergeCell ref="C50:G50"/>
    <mergeCell ref="C16:D16"/>
    <mergeCell ref="C20:D20"/>
    <mergeCell ref="C23:D23"/>
    <mergeCell ref="C26:D26"/>
    <mergeCell ref="C21:D21"/>
    <mergeCell ref="C22:D22"/>
  </mergeCells>
  <pageMargins left="0.59055118110236227" right="0.59055118110236227" top="0.59055118110236227" bottom="0.59055118110236227" header="0.19685039370078741" footer="0.19685039370078741"/>
  <pageSetup paperSize="9" scale="86" fitToHeight="0" orientation="landscape" r:id="rId1"/>
  <headerFooter alignWithMargins="0">
    <oddHeader>&amp;L&amp;"-,Običajno"&amp;9Priloga  E.2.2: TEHNIČNA SPECIFIKACIJA&amp;C&amp;"-,Običajno"&amp;9JN SN UNIVERZALNI KABLI&amp;R&amp;"-,Običajno"&amp;9Sklop 2: SN univerzalni kabli (Cu)</oddHeader>
    <oddFooter>&amp;C&amp;"-,Običajno"&amp;9&amp;P/&amp;N</oddFooter>
  </headerFooter>
  <rowBreaks count="2" manualBreakCount="2">
    <brk id="39" min="1" max="6" man="1"/>
    <brk id="56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Ponudbeni predračun - sklop 1.</vt:lpstr>
      <vt:lpstr>Tehnična spec. - sklop 1. </vt:lpstr>
      <vt:lpstr>Ponudbeni predračun - sklop 2</vt:lpstr>
      <vt:lpstr>Tehnična spec. - sklop 2. </vt:lpstr>
      <vt:lpstr>'Ponudbeni predračun - sklop 1.'!Področje_tiskanja</vt:lpstr>
      <vt:lpstr>'Ponudbeni predračun - sklop 2'!Področje_tiskanja</vt:lpstr>
      <vt:lpstr>'Tehnična spec. - sklop 1. '!Področje_tiskanja</vt:lpstr>
      <vt:lpstr>'Tehnična spec. - sklop 2. '!Področje_tiskanja</vt:lpstr>
      <vt:lpstr>'Ponudbeni predračun - sklop 1.'!Tiskanje_naslovov</vt:lpstr>
      <vt:lpstr>'Ponudbeni predračun - sklop 2'!Tiskanje_naslovov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</dc:creator>
  <cp:lastModifiedBy>Podgornik Pekič Daniela</cp:lastModifiedBy>
  <cp:lastPrinted>2024-09-17T11:52:48Z</cp:lastPrinted>
  <dcterms:created xsi:type="dcterms:W3CDTF">2002-01-15T07:10:29Z</dcterms:created>
  <dcterms:modified xsi:type="dcterms:W3CDTF">2024-09-17T12:09:51Z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